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Z:\2016-054 OŠ Veliki Gaber JN živila\"/>
    </mc:Choice>
  </mc:AlternateContent>
  <bookViews>
    <workbookView xWindow="0" yWindow="0" windowWidth="28800" windowHeight="12045"/>
  </bookViews>
  <sheets>
    <sheet name="1 sklop" sheetId="1" r:id="rId1"/>
    <sheet name="2 sklop" sheetId="37" r:id="rId2"/>
    <sheet name="3 sklop" sheetId="48" r:id="rId3"/>
    <sheet name="4 sklop" sheetId="51" r:id="rId4"/>
    <sheet name="5 sklop" sheetId="32" r:id="rId5"/>
    <sheet name="6 sklop" sheetId="40" r:id="rId6"/>
    <sheet name="7 sklop" sheetId="2" r:id="rId7"/>
    <sheet name="8 sklop" sheetId="52" r:id="rId8"/>
    <sheet name="9 sklop" sheetId="33" r:id="rId9"/>
    <sheet name="10 sklop" sheetId="3" r:id="rId10"/>
    <sheet name="11 sklop" sheetId="38" r:id="rId11"/>
    <sheet name="12 sklop" sheetId="41" r:id="rId12"/>
    <sheet name="13 sklop" sheetId="4" r:id="rId13"/>
    <sheet name="14 sklop" sheetId="5" r:id="rId14"/>
    <sheet name="15 sklop" sheetId="7" r:id="rId15"/>
    <sheet name="16 sklop" sheetId="61" r:id="rId16"/>
    <sheet name="17 sklop" sheetId="42" r:id="rId17"/>
    <sheet name="18 sklop" sheetId="63" r:id="rId18"/>
    <sheet name="19 sklop" sheetId="64" r:id="rId19"/>
    <sheet name="20 sklop" sheetId="65" r:id="rId20"/>
    <sheet name="21 sklop" sheetId="66" r:id="rId21"/>
    <sheet name="22 sklop" sheetId="67" r:id="rId22"/>
    <sheet name="23 sklop" sheetId="68" r:id="rId23"/>
    <sheet name="24 sklop" sheetId="69" r:id="rId24"/>
    <sheet name="25 sklop" sheetId="70" r:id="rId25"/>
    <sheet name="26 sklop" sheetId="71" r:id="rId26"/>
    <sheet name="27 sklop" sheetId="72" r:id="rId27"/>
    <sheet name="28 sklop" sheetId="73" r:id="rId28"/>
    <sheet name="29 sklop" sheetId="74" r:id="rId29"/>
    <sheet name="30 sklop" sheetId="75" r:id="rId30"/>
  </sheets>
  <definedNames>
    <definedName name="_xlnm._FilterDatabase" localSheetId="4" hidden="1">'5 sklop'!$B$1:$D$22</definedName>
    <definedName name="_xlnm.Print_Area" localSheetId="0">'1 sklop'!$A$1:$N$61</definedName>
    <definedName name="_xlnm.Print_Area" localSheetId="9">'10 sklop'!$A$4:$N$97</definedName>
    <definedName name="_xlnm.Print_Area" localSheetId="10">'11 sklop'!$A$1:$N$25</definedName>
    <definedName name="_xlnm.Print_Area" localSheetId="11">'12 sklop'!$A$1:$N$45</definedName>
    <definedName name="_xlnm.Print_Area" localSheetId="12">'13 sklop'!$A$1:$N$21</definedName>
    <definedName name="_xlnm.Print_Area" localSheetId="13">'14 sklop'!$A$1:$N$23</definedName>
    <definedName name="_xlnm.Print_Area" localSheetId="14">'15 sklop'!$A$1:$N$71</definedName>
    <definedName name="_xlnm.Print_Area" localSheetId="15">'16 sklop'!$A$1:$N$19</definedName>
    <definedName name="_xlnm.Print_Area" localSheetId="16">'17 sklop'!$A$1:$N$20</definedName>
    <definedName name="_xlnm.Print_Area" localSheetId="17">'18 sklop'!$A$1:$N$49</definedName>
    <definedName name="_xlnm.Print_Area" localSheetId="18">'19 sklop'!$A$1:$N$38</definedName>
    <definedName name="_xlnm.Print_Area" localSheetId="1">'2 sklop'!$A$1:$N$41</definedName>
    <definedName name="_xlnm.Print_Area" localSheetId="19">'20 sklop'!$A$1:$N$71</definedName>
    <definedName name="_xlnm.Print_Area" localSheetId="20">'21 sklop'!$A$1:$N$73</definedName>
    <definedName name="_xlnm.Print_Area" localSheetId="21">'22 sklop'!$A$1:$N$57</definedName>
    <definedName name="_xlnm.Print_Area" localSheetId="22">'23 sklop'!$A$1:$N$47</definedName>
    <definedName name="_xlnm.Print_Area" localSheetId="23">'24 sklop'!$A$1:$N$40</definedName>
    <definedName name="_xlnm.Print_Area" localSheetId="24">'25 sklop'!$A$1:$N$33</definedName>
    <definedName name="_xlnm.Print_Area" localSheetId="25">'26 sklop'!$A$1:$N$40</definedName>
    <definedName name="_xlnm.Print_Area" localSheetId="26">'27 sklop'!$A$1:$N$20</definedName>
    <definedName name="_xlnm.Print_Area" localSheetId="27">'28 sklop'!$A$1:$N$91</definedName>
    <definedName name="_xlnm.Print_Area" localSheetId="28">'29 sklop'!$A$1:$N$27</definedName>
    <definedName name="_xlnm.Print_Area" localSheetId="2">'3 sklop'!$A$1:$N$26</definedName>
    <definedName name="_xlnm.Print_Area" localSheetId="29">'30 sklop'!$A$1:$N$22</definedName>
    <definedName name="_xlnm.Print_Area" localSheetId="3">'4 sklop'!$A$1:$N$77</definedName>
    <definedName name="_xlnm.Print_Area" localSheetId="4">'5 sklop'!$A$1:$N$22</definedName>
    <definedName name="_xlnm.Print_Area" localSheetId="5">'6 sklop'!$A$1:$N$25</definedName>
    <definedName name="_xlnm.Print_Area" localSheetId="6">'7 sklop'!$A$1:$N$22</definedName>
    <definedName name="_xlnm.Print_Area" localSheetId="7">'8 sklop'!$A$1:$N$25</definedName>
    <definedName name="_xlnm.Print_Area" localSheetId="8">'9 sklop'!$A$1:$N$27</definedName>
    <definedName name="_xlnm.Print_Titles" localSheetId="0">'1 sklop'!$13:$15</definedName>
    <definedName name="_xlnm.Print_Titles" localSheetId="9">'10 sklop'!$13:$15</definedName>
    <definedName name="_xlnm.Print_Titles" localSheetId="10">'11 sklop'!$13:$15</definedName>
    <definedName name="_xlnm.Print_Titles" localSheetId="11">'12 sklop'!$13:$15</definedName>
    <definedName name="_xlnm.Print_Titles" localSheetId="12">'13 sklop'!$13:$15</definedName>
    <definedName name="_xlnm.Print_Titles" localSheetId="13">'14 sklop'!$13:$15</definedName>
    <definedName name="_xlnm.Print_Titles" localSheetId="14">'15 sklop'!$13:$15</definedName>
    <definedName name="_xlnm.Print_Titles" localSheetId="15">'16 sklop'!$13:$15</definedName>
    <definedName name="_xlnm.Print_Titles" localSheetId="16">'17 sklop'!$13:$15</definedName>
    <definedName name="_xlnm.Print_Titles" localSheetId="17">'18 sklop'!$13:$15</definedName>
    <definedName name="_xlnm.Print_Titles" localSheetId="18">'19 sklop'!$13:$15</definedName>
    <definedName name="_xlnm.Print_Titles" localSheetId="1">'2 sklop'!$13:$15</definedName>
    <definedName name="_xlnm.Print_Titles" localSheetId="19">'20 sklop'!$13:$15</definedName>
    <definedName name="_xlnm.Print_Titles" localSheetId="20">'21 sklop'!$13:$15</definedName>
    <definedName name="_xlnm.Print_Titles" localSheetId="21">'22 sklop'!$13:$15</definedName>
    <definedName name="_xlnm.Print_Titles" localSheetId="22">'23 sklop'!$13:$15</definedName>
    <definedName name="_xlnm.Print_Titles" localSheetId="23">'24 sklop'!$13:$15</definedName>
    <definedName name="_xlnm.Print_Titles" localSheetId="24">'25 sklop'!$13:$15</definedName>
    <definedName name="_xlnm.Print_Titles" localSheetId="25">'26 sklop'!$13:$15</definedName>
    <definedName name="_xlnm.Print_Titles" localSheetId="26">'27 sklop'!$13:$15</definedName>
    <definedName name="_xlnm.Print_Titles" localSheetId="27">'28 sklop'!$13:$15</definedName>
    <definedName name="_xlnm.Print_Titles" localSheetId="28">'29 sklop'!$13:$15</definedName>
    <definedName name="_xlnm.Print_Titles" localSheetId="2">'3 sklop'!$13:$15</definedName>
    <definedName name="_xlnm.Print_Titles" localSheetId="29">'30 sklop'!$13:$15</definedName>
    <definedName name="_xlnm.Print_Titles" localSheetId="3">'4 sklop'!$13:$15</definedName>
    <definedName name="_xlnm.Print_Titles" localSheetId="4">'5 sklop'!$13:$15</definedName>
    <definedName name="_xlnm.Print_Titles" localSheetId="5">'6 sklop'!$13:$15</definedName>
    <definedName name="_xlnm.Print_Titles" localSheetId="6">'7 sklop'!$13:$15</definedName>
    <definedName name="_xlnm.Print_Titles" localSheetId="7">'8 sklop'!$13:$15</definedName>
    <definedName name="_xlnm.Print_Titles" localSheetId="8">'9 sklop'!$13:$15</definedName>
  </definedNames>
  <calcPr calcId="162913"/>
</workbook>
</file>

<file path=xl/calcChain.xml><?xml version="1.0" encoding="utf-8"?>
<calcChain xmlns="http://schemas.openxmlformats.org/spreadsheetml/2006/main">
  <c r="J20" i="75" l="1"/>
  <c r="L19" i="75"/>
  <c r="M19" i="75" s="1"/>
  <c r="N19" i="75" s="1"/>
  <c r="L18" i="75"/>
  <c r="M18" i="75" s="1"/>
  <c r="N18" i="75" s="1"/>
  <c r="L17" i="75"/>
  <c r="M17" i="75" s="1"/>
  <c r="N17" i="75" s="1"/>
  <c r="L16" i="75"/>
  <c r="M16" i="75" s="1"/>
  <c r="N16" i="75" s="1"/>
  <c r="J25" i="74"/>
  <c r="M24" i="74"/>
  <c r="N24" i="74" s="1"/>
  <c r="L24" i="74"/>
  <c r="L23" i="74"/>
  <c r="M23" i="74" s="1"/>
  <c r="N23" i="74" s="1"/>
  <c r="L22" i="74"/>
  <c r="M22" i="74" s="1"/>
  <c r="N22" i="74" s="1"/>
  <c r="L21" i="74"/>
  <c r="M21" i="74" s="1"/>
  <c r="N21" i="74" s="1"/>
  <c r="L20" i="74"/>
  <c r="M20" i="74" s="1"/>
  <c r="N20" i="74" s="1"/>
  <c r="L19" i="74"/>
  <c r="M19" i="74" s="1"/>
  <c r="N19" i="74" s="1"/>
  <c r="L18" i="74"/>
  <c r="M18" i="74" s="1"/>
  <c r="N18" i="74" s="1"/>
  <c r="M17" i="74"/>
  <c r="N17" i="74" s="1"/>
  <c r="L17" i="74"/>
  <c r="M16" i="74"/>
  <c r="N16" i="74" s="1"/>
  <c r="L16" i="74"/>
  <c r="L48" i="73"/>
  <c r="M48" i="73" s="1"/>
  <c r="N48" i="73" s="1"/>
  <c r="L29" i="73"/>
  <c r="M29" i="73" s="1"/>
  <c r="N29" i="73" s="1"/>
  <c r="L30" i="73"/>
  <c r="M30" i="73" s="1"/>
  <c r="N30" i="73" s="1"/>
  <c r="L31" i="73"/>
  <c r="M31" i="73"/>
  <c r="N31" i="73" s="1"/>
  <c r="L32" i="73"/>
  <c r="M32" i="73"/>
  <c r="N32" i="73"/>
  <c r="L33" i="73"/>
  <c r="M33" i="73" s="1"/>
  <c r="N33" i="73" s="1"/>
  <c r="L34" i="73"/>
  <c r="M34" i="73" s="1"/>
  <c r="N34" i="73" s="1"/>
  <c r="L35" i="73"/>
  <c r="M35" i="73"/>
  <c r="N35" i="73" s="1"/>
  <c r="L36" i="73"/>
  <c r="M36" i="73"/>
  <c r="N36" i="73"/>
  <c r="L37" i="73"/>
  <c r="M37" i="73" s="1"/>
  <c r="N37" i="73" s="1"/>
  <c r="L38" i="73"/>
  <c r="M38" i="73" s="1"/>
  <c r="N38" i="73" s="1"/>
  <c r="L39" i="73"/>
  <c r="M39" i="73"/>
  <c r="N39" i="73" s="1"/>
  <c r="L40" i="73"/>
  <c r="M40" i="73"/>
  <c r="N40" i="73"/>
  <c r="L41" i="73"/>
  <c r="M41" i="73" s="1"/>
  <c r="N41" i="73" s="1"/>
  <c r="L42" i="73"/>
  <c r="M42" i="73" s="1"/>
  <c r="N42" i="73" s="1"/>
  <c r="L43" i="73"/>
  <c r="M43" i="73"/>
  <c r="N43" i="73" s="1"/>
  <c r="L44" i="73"/>
  <c r="M44" i="73"/>
  <c r="N44" i="73"/>
  <c r="L45" i="73"/>
  <c r="M45" i="73" s="1"/>
  <c r="N45" i="73" s="1"/>
  <c r="L46" i="73"/>
  <c r="M46" i="73" s="1"/>
  <c r="N46" i="73" s="1"/>
  <c r="L47" i="73"/>
  <c r="M47" i="73"/>
  <c r="N47" i="73" s="1"/>
  <c r="L49" i="73"/>
  <c r="M49" i="73"/>
  <c r="N49" i="73"/>
  <c r="L50" i="73"/>
  <c r="M50" i="73" s="1"/>
  <c r="N50" i="73" s="1"/>
  <c r="L51" i="73"/>
  <c r="M51" i="73" s="1"/>
  <c r="N51" i="73" s="1"/>
  <c r="L52" i="73"/>
  <c r="M52" i="73"/>
  <c r="N52" i="73" s="1"/>
  <c r="L53" i="73"/>
  <c r="M53" i="73" s="1"/>
  <c r="N53" i="73" s="1"/>
  <c r="L54" i="73"/>
  <c r="M54" i="73" s="1"/>
  <c r="N54" i="73" s="1"/>
  <c r="L55" i="73"/>
  <c r="M55" i="73" s="1"/>
  <c r="N55" i="73" s="1"/>
  <c r="L56" i="73"/>
  <c r="M56" i="73"/>
  <c r="N56" i="73" s="1"/>
  <c r="L57" i="73"/>
  <c r="M57" i="73" s="1"/>
  <c r="N57" i="73" s="1"/>
  <c r="L58" i="73"/>
  <c r="M58" i="73" s="1"/>
  <c r="N58" i="73" s="1"/>
  <c r="L59" i="73"/>
  <c r="M59" i="73" s="1"/>
  <c r="N59" i="73" s="1"/>
  <c r="L60" i="73"/>
  <c r="M60" i="73"/>
  <c r="N60" i="73" s="1"/>
  <c r="L61" i="73"/>
  <c r="M61" i="73" s="1"/>
  <c r="N61" i="73" s="1"/>
  <c r="L62" i="73"/>
  <c r="M62" i="73" s="1"/>
  <c r="N62" i="73" s="1"/>
  <c r="L63" i="73"/>
  <c r="M63" i="73" s="1"/>
  <c r="N63" i="73" s="1"/>
  <c r="L64" i="73"/>
  <c r="M64" i="73"/>
  <c r="N64" i="73" s="1"/>
  <c r="L65" i="73"/>
  <c r="M65" i="73" s="1"/>
  <c r="N65" i="73" s="1"/>
  <c r="L66" i="73"/>
  <c r="M66" i="73" s="1"/>
  <c r="N66" i="73" s="1"/>
  <c r="L67" i="73"/>
  <c r="M67" i="73" s="1"/>
  <c r="N67" i="73" s="1"/>
  <c r="L68" i="73"/>
  <c r="M68" i="73"/>
  <c r="N68" i="73" s="1"/>
  <c r="L69" i="73"/>
  <c r="M69" i="73" s="1"/>
  <c r="N69" i="73" s="1"/>
  <c r="L70" i="73"/>
  <c r="M70" i="73" s="1"/>
  <c r="N70" i="73" s="1"/>
  <c r="L71" i="73"/>
  <c r="M71" i="73" s="1"/>
  <c r="N71" i="73" s="1"/>
  <c r="L72" i="73"/>
  <c r="M72" i="73"/>
  <c r="N72" i="73" s="1"/>
  <c r="L73" i="73"/>
  <c r="M73" i="73"/>
  <c r="N73" i="73"/>
  <c r="L74" i="73"/>
  <c r="M74" i="73" s="1"/>
  <c r="N74" i="73" s="1"/>
  <c r="L75" i="73"/>
  <c r="M75" i="73" s="1"/>
  <c r="N75" i="73" s="1"/>
  <c r="L76" i="73"/>
  <c r="M76" i="73"/>
  <c r="N76" i="73" s="1"/>
  <c r="L77" i="73"/>
  <c r="M77" i="73"/>
  <c r="N77" i="73"/>
  <c r="L78" i="73"/>
  <c r="M78" i="73" s="1"/>
  <c r="N78" i="73" s="1"/>
  <c r="L79" i="73"/>
  <c r="M79" i="73" s="1"/>
  <c r="N79" i="73" s="1"/>
  <c r="L80" i="73"/>
  <c r="M80" i="73"/>
  <c r="N80" i="73" s="1"/>
  <c r="L81" i="73"/>
  <c r="M81" i="73"/>
  <c r="N81" i="73"/>
  <c r="L82" i="73"/>
  <c r="M82" i="73" s="1"/>
  <c r="N82" i="73" s="1"/>
  <c r="L83" i="73"/>
  <c r="M83" i="73" s="1"/>
  <c r="N83" i="73" s="1"/>
  <c r="L84" i="73"/>
  <c r="M84" i="73"/>
  <c r="N84" i="73" s="1"/>
  <c r="L85" i="73"/>
  <c r="M85" i="73"/>
  <c r="N85" i="73"/>
  <c r="L86" i="73"/>
  <c r="M86" i="73" s="1"/>
  <c r="N86" i="73" s="1"/>
  <c r="L87" i="73"/>
  <c r="M87" i="73" s="1"/>
  <c r="N87" i="73" s="1"/>
  <c r="L88" i="73"/>
  <c r="M88" i="73"/>
  <c r="N88" i="73" s="1"/>
  <c r="J89" i="73"/>
  <c r="L28" i="73"/>
  <c r="M28" i="73" s="1"/>
  <c r="N28" i="73" s="1"/>
  <c r="L27" i="73"/>
  <c r="M27" i="73" s="1"/>
  <c r="N27" i="73" s="1"/>
  <c r="L26" i="73"/>
  <c r="M26" i="73" s="1"/>
  <c r="N26" i="73" s="1"/>
  <c r="L25" i="73"/>
  <c r="M25" i="73" s="1"/>
  <c r="N25" i="73" s="1"/>
  <c r="L24" i="73"/>
  <c r="M24" i="73" s="1"/>
  <c r="N24" i="73" s="1"/>
  <c r="L23" i="73"/>
  <c r="M23" i="73" s="1"/>
  <c r="N23" i="73" s="1"/>
  <c r="L22" i="73"/>
  <c r="M22" i="73" s="1"/>
  <c r="N22" i="73" s="1"/>
  <c r="L21" i="73"/>
  <c r="M21" i="73" s="1"/>
  <c r="N21" i="73" s="1"/>
  <c r="L20" i="73"/>
  <c r="M20" i="73" s="1"/>
  <c r="N20" i="73" s="1"/>
  <c r="L19" i="73"/>
  <c r="M19" i="73" s="1"/>
  <c r="N19" i="73" s="1"/>
  <c r="L18" i="73"/>
  <c r="M18" i="73" s="1"/>
  <c r="N18" i="73" s="1"/>
  <c r="L17" i="73"/>
  <c r="M17" i="73" s="1"/>
  <c r="N17" i="73" s="1"/>
  <c r="L16" i="73"/>
  <c r="M16" i="73" s="1"/>
  <c r="N16" i="73" s="1"/>
  <c r="N20" i="75" l="1"/>
  <c r="N25" i="74"/>
  <c r="N89" i="73"/>
  <c r="J18" i="72"/>
  <c r="L17" i="72"/>
  <c r="M17" i="72" s="1"/>
  <c r="N17" i="72" s="1"/>
  <c r="L16" i="72"/>
  <c r="M16" i="72" s="1"/>
  <c r="N16" i="72" s="1"/>
  <c r="L27" i="71"/>
  <c r="M27" i="71" s="1"/>
  <c r="N27" i="71" s="1"/>
  <c r="L28" i="71"/>
  <c r="M28" i="71" s="1"/>
  <c r="N28" i="71" s="1"/>
  <c r="L29" i="71"/>
  <c r="M29" i="71"/>
  <c r="N29" i="71" s="1"/>
  <c r="L30" i="71"/>
  <c r="M30" i="71"/>
  <c r="N30" i="71" s="1"/>
  <c r="L31" i="71"/>
  <c r="M31" i="71" s="1"/>
  <c r="N31" i="71" s="1"/>
  <c r="L32" i="71"/>
  <c r="M32" i="71" s="1"/>
  <c r="N32" i="71" s="1"/>
  <c r="L33" i="71"/>
  <c r="M33" i="71" s="1"/>
  <c r="N33" i="71" s="1"/>
  <c r="L34" i="71"/>
  <c r="M34" i="71" s="1"/>
  <c r="N34" i="71" s="1"/>
  <c r="L35" i="71"/>
  <c r="M35" i="71" s="1"/>
  <c r="N35" i="71" s="1"/>
  <c r="L36" i="71"/>
  <c r="M36" i="71" s="1"/>
  <c r="N36" i="71" s="1"/>
  <c r="L37" i="71"/>
  <c r="M37" i="71" s="1"/>
  <c r="N37" i="71" s="1"/>
  <c r="J38" i="71"/>
  <c r="M26" i="71"/>
  <c r="N26" i="71" s="1"/>
  <c r="L26" i="71"/>
  <c r="L25" i="71"/>
  <c r="M25" i="71" s="1"/>
  <c r="N25" i="71" s="1"/>
  <c r="L24" i="71"/>
  <c r="M24" i="71" s="1"/>
  <c r="N24" i="71" s="1"/>
  <c r="L23" i="71"/>
  <c r="M23" i="71" s="1"/>
  <c r="N23" i="71" s="1"/>
  <c r="L22" i="71"/>
  <c r="M22" i="71" s="1"/>
  <c r="N22" i="71" s="1"/>
  <c r="L21" i="71"/>
  <c r="M21" i="71" s="1"/>
  <c r="N21" i="71" s="1"/>
  <c r="L20" i="71"/>
  <c r="M20" i="71" s="1"/>
  <c r="N20" i="71" s="1"/>
  <c r="L19" i="71"/>
  <c r="M19" i="71" s="1"/>
  <c r="N19" i="71" s="1"/>
  <c r="L18" i="71"/>
  <c r="M18" i="71" s="1"/>
  <c r="N18" i="71" s="1"/>
  <c r="L17" i="71"/>
  <c r="M17" i="71" s="1"/>
  <c r="N17" i="71" s="1"/>
  <c r="L16" i="71"/>
  <c r="M16" i="71" s="1"/>
  <c r="N16" i="71" s="1"/>
  <c r="J31" i="70"/>
  <c r="L30" i="70"/>
  <c r="M30" i="70" s="1"/>
  <c r="N30" i="70" s="1"/>
  <c r="L29" i="70"/>
  <c r="M29" i="70" s="1"/>
  <c r="N29" i="70" s="1"/>
  <c r="L28" i="70"/>
  <c r="M28" i="70" s="1"/>
  <c r="N28" i="70" s="1"/>
  <c r="M27" i="70"/>
  <c r="N27" i="70" s="1"/>
  <c r="L27" i="70"/>
  <c r="L26" i="70"/>
  <c r="M26" i="70" s="1"/>
  <c r="N26" i="70" s="1"/>
  <c r="L25" i="70"/>
  <c r="M25" i="70" s="1"/>
  <c r="N25" i="70" s="1"/>
  <c r="L24" i="70"/>
  <c r="M24" i="70" s="1"/>
  <c r="N24" i="70" s="1"/>
  <c r="M23" i="70"/>
  <c r="N23" i="70" s="1"/>
  <c r="L23" i="70"/>
  <c r="L22" i="70"/>
  <c r="M22" i="70" s="1"/>
  <c r="N22" i="70" s="1"/>
  <c r="L21" i="70"/>
  <c r="M21" i="70" s="1"/>
  <c r="N21" i="70" s="1"/>
  <c r="L20" i="70"/>
  <c r="M20" i="70" s="1"/>
  <c r="N20" i="70" s="1"/>
  <c r="M19" i="70"/>
  <c r="N19" i="70" s="1"/>
  <c r="L19" i="70"/>
  <c r="L18" i="70"/>
  <c r="M18" i="70" s="1"/>
  <c r="N18" i="70" s="1"/>
  <c r="L17" i="70"/>
  <c r="M17" i="70" s="1"/>
  <c r="N17" i="70" s="1"/>
  <c r="L16" i="70"/>
  <c r="M16" i="70" s="1"/>
  <c r="N16" i="70" s="1"/>
  <c r="J38" i="69"/>
  <c r="L37" i="69"/>
  <c r="M37" i="69" s="1"/>
  <c r="N37" i="69" s="1"/>
  <c r="L36" i="69"/>
  <c r="M36" i="69" s="1"/>
  <c r="N36" i="69" s="1"/>
  <c r="L35" i="69"/>
  <c r="M35" i="69" s="1"/>
  <c r="N35" i="69" s="1"/>
  <c r="L34" i="69"/>
  <c r="M34" i="69" s="1"/>
  <c r="N34" i="69" s="1"/>
  <c r="M33" i="69"/>
  <c r="N33" i="69" s="1"/>
  <c r="L33" i="69"/>
  <c r="L32" i="69"/>
  <c r="M32" i="69" s="1"/>
  <c r="N32" i="69" s="1"/>
  <c r="L31" i="69"/>
  <c r="M31" i="69" s="1"/>
  <c r="N31" i="69" s="1"/>
  <c r="L30" i="69"/>
  <c r="M30" i="69" s="1"/>
  <c r="N30" i="69" s="1"/>
  <c r="L29" i="69"/>
  <c r="M29" i="69" s="1"/>
  <c r="N29" i="69" s="1"/>
  <c r="L28" i="69"/>
  <c r="M28" i="69" s="1"/>
  <c r="N28" i="69" s="1"/>
  <c r="L27" i="69"/>
  <c r="M27" i="69" s="1"/>
  <c r="N27" i="69" s="1"/>
  <c r="L26" i="69"/>
  <c r="M26" i="69" s="1"/>
  <c r="N26" i="69" s="1"/>
  <c r="L25" i="69"/>
  <c r="M25" i="69" s="1"/>
  <c r="N25" i="69" s="1"/>
  <c r="M24" i="69"/>
  <c r="N24" i="69" s="1"/>
  <c r="L24" i="69"/>
  <c r="L23" i="69"/>
  <c r="M23" i="69" s="1"/>
  <c r="N23" i="69" s="1"/>
  <c r="L22" i="69"/>
  <c r="M22" i="69" s="1"/>
  <c r="N22" i="69" s="1"/>
  <c r="L21" i="69"/>
  <c r="M21" i="69" s="1"/>
  <c r="N21" i="69" s="1"/>
  <c r="L20" i="69"/>
  <c r="M20" i="69" s="1"/>
  <c r="N20" i="69" s="1"/>
  <c r="L19" i="69"/>
  <c r="M19" i="69" s="1"/>
  <c r="N19" i="69" s="1"/>
  <c r="L18" i="69"/>
  <c r="M18" i="69" s="1"/>
  <c r="N18" i="69" s="1"/>
  <c r="M17" i="69"/>
  <c r="N17" i="69" s="1"/>
  <c r="L17" i="69"/>
  <c r="L16" i="69"/>
  <c r="M16" i="69" s="1"/>
  <c r="N16" i="69" s="1"/>
  <c r="J45" i="68"/>
  <c r="L44" i="68"/>
  <c r="M44" i="68" s="1"/>
  <c r="N44" i="68" s="1"/>
  <c r="L43" i="68"/>
  <c r="M43" i="68" s="1"/>
  <c r="N43" i="68" s="1"/>
  <c r="M42" i="68"/>
  <c r="N42" i="68" s="1"/>
  <c r="L42" i="68"/>
  <c r="L41" i="68"/>
  <c r="M41" i="68" s="1"/>
  <c r="N41" i="68" s="1"/>
  <c r="M40" i="68"/>
  <c r="N40" i="68" s="1"/>
  <c r="L40" i="68"/>
  <c r="L39" i="68"/>
  <c r="M39" i="68" s="1"/>
  <c r="N39" i="68" s="1"/>
  <c r="L38" i="68"/>
  <c r="M38" i="68" s="1"/>
  <c r="N38" i="68" s="1"/>
  <c r="L37" i="68"/>
  <c r="M37" i="68" s="1"/>
  <c r="N37" i="68" s="1"/>
  <c r="L36" i="68"/>
  <c r="M36" i="68" s="1"/>
  <c r="N36" i="68" s="1"/>
  <c r="L35" i="68"/>
  <c r="M35" i="68" s="1"/>
  <c r="N35" i="68" s="1"/>
  <c r="L34" i="68"/>
  <c r="M34" i="68" s="1"/>
  <c r="N34" i="68" s="1"/>
  <c r="L33" i="68"/>
  <c r="M33" i="68" s="1"/>
  <c r="N33" i="68" s="1"/>
  <c r="M32" i="68"/>
  <c r="N32" i="68" s="1"/>
  <c r="L32" i="68"/>
  <c r="L31" i="68"/>
  <c r="M31" i="68" s="1"/>
  <c r="N31" i="68" s="1"/>
  <c r="L30" i="68"/>
  <c r="M30" i="68" s="1"/>
  <c r="N30" i="68" s="1"/>
  <c r="L29" i="68"/>
  <c r="M29" i="68" s="1"/>
  <c r="N29" i="68" s="1"/>
  <c r="M28" i="68"/>
  <c r="N28" i="68" s="1"/>
  <c r="L28" i="68"/>
  <c r="L27" i="68"/>
  <c r="M27" i="68" s="1"/>
  <c r="N27" i="68" s="1"/>
  <c r="L26" i="68"/>
  <c r="M26" i="68" s="1"/>
  <c r="N26" i="68" s="1"/>
  <c r="L25" i="68"/>
  <c r="M25" i="68" s="1"/>
  <c r="N25" i="68" s="1"/>
  <c r="M24" i="68"/>
  <c r="N24" i="68" s="1"/>
  <c r="L24" i="68"/>
  <c r="L23" i="68"/>
  <c r="M23" i="68" s="1"/>
  <c r="N23" i="68" s="1"/>
  <c r="L22" i="68"/>
  <c r="M22" i="68" s="1"/>
  <c r="N22" i="68" s="1"/>
  <c r="L21" i="68"/>
  <c r="M21" i="68" s="1"/>
  <c r="N21" i="68" s="1"/>
  <c r="M20" i="68"/>
  <c r="N20" i="68" s="1"/>
  <c r="L20" i="68"/>
  <c r="L19" i="68"/>
  <c r="M19" i="68" s="1"/>
  <c r="N19" i="68" s="1"/>
  <c r="L18" i="68"/>
  <c r="M18" i="68" s="1"/>
  <c r="N18" i="68" s="1"/>
  <c r="L17" i="68"/>
  <c r="M17" i="68" s="1"/>
  <c r="N17" i="68" s="1"/>
  <c r="M16" i="68"/>
  <c r="N16" i="68" s="1"/>
  <c r="L16" i="68"/>
  <c r="J55" i="67"/>
  <c r="L54" i="67"/>
  <c r="M54" i="67" s="1"/>
  <c r="N54" i="67" s="1"/>
  <c r="M53" i="67"/>
  <c r="N53" i="67" s="1"/>
  <c r="L53" i="67"/>
  <c r="L52" i="67"/>
  <c r="M52" i="67" s="1"/>
  <c r="N52" i="67" s="1"/>
  <c r="L51" i="67"/>
  <c r="M51" i="67" s="1"/>
  <c r="N51" i="67" s="1"/>
  <c r="L50" i="67"/>
  <c r="M50" i="67" s="1"/>
  <c r="N50" i="67" s="1"/>
  <c r="M49" i="67"/>
  <c r="N49" i="67" s="1"/>
  <c r="L49" i="67"/>
  <c r="L48" i="67"/>
  <c r="M48" i="67" s="1"/>
  <c r="N48" i="67" s="1"/>
  <c r="L47" i="67"/>
  <c r="M47" i="67" s="1"/>
  <c r="N47" i="67" s="1"/>
  <c r="N46" i="67"/>
  <c r="M46" i="67"/>
  <c r="L46" i="67"/>
  <c r="L45" i="67"/>
  <c r="M45" i="67" s="1"/>
  <c r="N45" i="67" s="1"/>
  <c r="L44" i="67"/>
  <c r="M44" i="67" s="1"/>
  <c r="N44" i="67" s="1"/>
  <c r="L43" i="67"/>
  <c r="M43" i="67" s="1"/>
  <c r="N43" i="67" s="1"/>
  <c r="L42" i="67"/>
  <c r="M42" i="67" s="1"/>
  <c r="N42" i="67" s="1"/>
  <c r="M41" i="67"/>
  <c r="N41" i="67" s="1"/>
  <c r="L41" i="67"/>
  <c r="L40" i="67"/>
  <c r="M40" i="67" s="1"/>
  <c r="N40" i="67" s="1"/>
  <c r="L39" i="67"/>
  <c r="M39" i="67" s="1"/>
  <c r="N39" i="67" s="1"/>
  <c r="L38" i="67"/>
  <c r="M38" i="67" s="1"/>
  <c r="N38" i="67" s="1"/>
  <c r="L37" i="67"/>
  <c r="M37" i="67" s="1"/>
  <c r="N37" i="67" s="1"/>
  <c r="L36" i="67"/>
  <c r="M36" i="67" s="1"/>
  <c r="N36" i="67" s="1"/>
  <c r="L35" i="67"/>
  <c r="M35" i="67" s="1"/>
  <c r="N35" i="67" s="1"/>
  <c r="M34" i="67"/>
  <c r="N34" i="67" s="1"/>
  <c r="L34" i="67"/>
  <c r="L33" i="67"/>
  <c r="M33" i="67" s="1"/>
  <c r="N33" i="67" s="1"/>
  <c r="L32" i="67"/>
  <c r="M32" i="67" s="1"/>
  <c r="N32" i="67" s="1"/>
  <c r="L31" i="67"/>
  <c r="M31" i="67" s="1"/>
  <c r="N31" i="67" s="1"/>
  <c r="L30" i="67"/>
  <c r="M30" i="67" s="1"/>
  <c r="N30" i="67" s="1"/>
  <c r="L29" i="67"/>
  <c r="M29" i="67" s="1"/>
  <c r="N29" i="67" s="1"/>
  <c r="L28" i="67"/>
  <c r="M28" i="67" s="1"/>
  <c r="N28" i="67" s="1"/>
  <c r="L27" i="67"/>
  <c r="M27" i="67" s="1"/>
  <c r="N27" i="67" s="1"/>
  <c r="L26" i="67"/>
  <c r="M26" i="67" s="1"/>
  <c r="N26" i="67" s="1"/>
  <c r="M25" i="67"/>
  <c r="N25" i="67" s="1"/>
  <c r="L25" i="67"/>
  <c r="L24" i="67"/>
  <c r="M24" i="67" s="1"/>
  <c r="N24" i="67" s="1"/>
  <c r="L23" i="67"/>
  <c r="M23" i="67" s="1"/>
  <c r="N23" i="67" s="1"/>
  <c r="L22" i="67"/>
  <c r="M22" i="67" s="1"/>
  <c r="N22" i="67" s="1"/>
  <c r="L21" i="67"/>
  <c r="M21" i="67" s="1"/>
  <c r="N21" i="67" s="1"/>
  <c r="L20" i="67"/>
  <c r="M20" i="67" s="1"/>
  <c r="N20" i="67" s="1"/>
  <c r="L19" i="67"/>
  <c r="M19" i="67" s="1"/>
  <c r="N19" i="67" s="1"/>
  <c r="M18" i="67"/>
  <c r="N18" i="67" s="1"/>
  <c r="L18" i="67"/>
  <c r="L17" i="67"/>
  <c r="M17" i="67" s="1"/>
  <c r="N17" i="67" s="1"/>
  <c r="L16" i="67"/>
  <c r="M16" i="67" s="1"/>
  <c r="N16" i="67" s="1"/>
  <c r="J71" i="66"/>
  <c r="L70" i="66"/>
  <c r="M70" i="66" s="1"/>
  <c r="N70" i="66" s="1"/>
  <c r="L69" i="66"/>
  <c r="M69" i="66" s="1"/>
  <c r="N69" i="66" s="1"/>
  <c r="L68" i="66"/>
  <c r="M68" i="66" s="1"/>
  <c r="N68" i="66" s="1"/>
  <c r="M67" i="66"/>
  <c r="N67" i="66" s="1"/>
  <c r="L67" i="66"/>
  <c r="L66" i="66"/>
  <c r="M66" i="66" s="1"/>
  <c r="N66" i="66" s="1"/>
  <c r="L65" i="66"/>
  <c r="M65" i="66" s="1"/>
  <c r="N65" i="66" s="1"/>
  <c r="L64" i="66"/>
  <c r="M64" i="66" s="1"/>
  <c r="N64" i="66" s="1"/>
  <c r="L63" i="66"/>
  <c r="M63" i="66" s="1"/>
  <c r="N63" i="66" s="1"/>
  <c r="L62" i="66"/>
  <c r="M62" i="66" s="1"/>
  <c r="N62" i="66" s="1"/>
  <c r="L61" i="66"/>
  <c r="M61" i="66" s="1"/>
  <c r="N61" i="66" s="1"/>
  <c r="L60" i="66"/>
  <c r="M60" i="66" s="1"/>
  <c r="N60" i="66" s="1"/>
  <c r="M59" i="66"/>
  <c r="N59" i="66" s="1"/>
  <c r="L59" i="66"/>
  <c r="L58" i="66"/>
  <c r="M58" i="66" s="1"/>
  <c r="N58" i="66" s="1"/>
  <c r="L57" i="66"/>
  <c r="M57" i="66" s="1"/>
  <c r="N57" i="66" s="1"/>
  <c r="L56" i="66"/>
  <c r="M56" i="66" s="1"/>
  <c r="N56" i="66" s="1"/>
  <c r="L55" i="66"/>
  <c r="M55" i="66" s="1"/>
  <c r="N55" i="66" s="1"/>
  <c r="L54" i="66"/>
  <c r="M54" i="66" s="1"/>
  <c r="N54" i="66" s="1"/>
  <c r="L53" i="66"/>
  <c r="M53" i="66" s="1"/>
  <c r="N53" i="66" s="1"/>
  <c r="L52" i="66"/>
  <c r="M52" i="66" s="1"/>
  <c r="N52" i="66" s="1"/>
  <c r="M51" i="66"/>
  <c r="N51" i="66" s="1"/>
  <c r="L51" i="66"/>
  <c r="L50" i="66"/>
  <c r="M50" i="66" s="1"/>
  <c r="N50" i="66" s="1"/>
  <c r="L49" i="66"/>
  <c r="M49" i="66" s="1"/>
  <c r="N49" i="66" s="1"/>
  <c r="L48" i="66"/>
  <c r="M48" i="66" s="1"/>
  <c r="N48" i="66" s="1"/>
  <c r="M47" i="66"/>
  <c r="N47" i="66" s="1"/>
  <c r="L47" i="66"/>
  <c r="L46" i="66"/>
  <c r="M46" i="66" s="1"/>
  <c r="N46" i="66" s="1"/>
  <c r="L45" i="66"/>
  <c r="M45" i="66" s="1"/>
  <c r="N45" i="66" s="1"/>
  <c r="L44" i="66"/>
  <c r="M44" i="66" s="1"/>
  <c r="N44" i="66" s="1"/>
  <c r="M43" i="66"/>
  <c r="N43" i="66" s="1"/>
  <c r="L43" i="66"/>
  <c r="L42" i="66"/>
  <c r="M42" i="66" s="1"/>
  <c r="N42" i="66" s="1"/>
  <c r="L41" i="66"/>
  <c r="M41" i="66" s="1"/>
  <c r="N41" i="66" s="1"/>
  <c r="L40" i="66"/>
  <c r="M40" i="66" s="1"/>
  <c r="N40" i="66" s="1"/>
  <c r="M39" i="66"/>
  <c r="N39" i="66" s="1"/>
  <c r="L39" i="66"/>
  <c r="L38" i="66"/>
  <c r="M38" i="66" s="1"/>
  <c r="N38" i="66" s="1"/>
  <c r="L37" i="66"/>
  <c r="M37" i="66" s="1"/>
  <c r="N37" i="66" s="1"/>
  <c r="L36" i="66"/>
  <c r="M36" i="66" s="1"/>
  <c r="N36" i="66" s="1"/>
  <c r="M35" i="66"/>
  <c r="N35" i="66" s="1"/>
  <c r="L35" i="66"/>
  <c r="L34" i="66"/>
  <c r="M34" i="66" s="1"/>
  <c r="N34" i="66" s="1"/>
  <c r="L33" i="66"/>
  <c r="M33" i="66" s="1"/>
  <c r="N33" i="66" s="1"/>
  <c r="L32" i="66"/>
  <c r="M32" i="66" s="1"/>
  <c r="N32" i="66" s="1"/>
  <c r="M31" i="66"/>
  <c r="N31" i="66" s="1"/>
  <c r="L31" i="66"/>
  <c r="L30" i="66"/>
  <c r="M30" i="66" s="1"/>
  <c r="N30" i="66" s="1"/>
  <c r="L29" i="66"/>
  <c r="M29" i="66" s="1"/>
  <c r="N29" i="66" s="1"/>
  <c r="L28" i="66"/>
  <c r="M28" i="66" s="1"/>
  <c r="N28" i="66" s="1"/>
  <c r="M27" i="66"/>
  <c r="N27" i="66" s="1"/>
  <c r="L27" i="66"/>
  <c r="L26" i="66"/>
  <c r="M26" i="66" s="1"/>
  <c r="N26" i="66" s="1"/>
  <c r="L25" i="66"/>
  <c r="M25" i="66" s="1"/>
  <c r="N25" i="66" s="1"/>
  <c r="L24" i="66"/>
  <c r="M24" i="66" s="1"/>
  <c r="N24" i="66" s="1"/>
  <c r="M23" i="66"/>
  <c r="N23" i="66" s="1"/>
  <c r="L23" i="66"/>
  <c r="L22" i="66"/>
  <c r="M22" i="66" s="1"/>
  <c r="N22" i="66" s="1"/>
  <c r="L21" i="66"/>
  <c r="M21" i="66" s="1"/>
  <c r="N21" i="66" s="1"/>
  <c r="L20" i="66"/>
  <c r="M20" i="66" s="1"/>
  <c r="N20" i="66" s="1"/>
  <c r="M19" i="66"/>
  <c r="N19" i="66" s="1"/>
  <c r="L19" i="66"/>
  <c r="L18" i="66"/>
  <c r="M18" i="66" s="1"/>
  <c r="N18" i="66" s="1"/>
  <c r="L17" i="66"/>
  <c r="M17" i="66" s="1"/>
  <c r="N17" i="66" s="1"/>
  <c r="L16" i="66"/>
  <c r="M16" i="66" s="1"/>
  <c r="N16" i="66" s="1"/>
  <c r="L60" i="65"/>
  <c r="M60" i="65" s="1"/>
  <c r="N60" i="65" s="1"/>
  <c r="L61" i="65"/>
  <c r="M61" i="65" s="1"/>
  <c r="N61" i="65" s="1"/>
  <c r="L62" i="65"/>
  <c r="M62" i="65" s="1"/>
  <c r="N62" i="65" s="1"/>
  <c r="L63" i="65"/>
  <c r="M63" i="65" s="1"/>
  <c r="N63" i="65" s="1"/>
  <c r="L64" i="65"/>
  <c r="M64" i="65" s="1"/>
  <c r="N64" i="65" s="1"/>
  <c r="L65" i="65"/>
  <c r="M65" i="65" s="1"/>
  <c r="N65" i="65" s="1"/>
  <c r="L66" i="65"/>
  <c r="M66" i="65" s="1"/>
  <c r="N66" i="65" s="1"/>
  <c r="L67" i="65"/>
  <c r="M67" i="65" s="1"/>
  <c r="N67" i="65" s="1"/>
  <c r="L68" i="65"/>
  <c r="M68" i="65" s="1"/>
  <c r="N68" i="65" s="1"/>
  <c r="L33" i="65"/>
  <c r="M33" i="65" s="1"/>
  <c r="N33" i="65" s="1"/>
  <c r="L34" i="65"/>
  <c r="M34" i="65" s="1"/>
  <c r="N34" i="65" s="1"/>
  <c r="L35" i="65"/>
  <c r="M35" i="65" s="1"/>
  <c r="N35" i="65" s="1"/>
  <c r="L36" i="65"/>
  <c r="M36" i="65" s="1"/>
  <c r="N36" i="65" s="1"/>
  <c r="L37" i="65"/>
  <c r="M37" i="65" s="1"/>
  <c r="N37" i="65" s="1"/>
  <c r="L38" i="65"/>
  <c r="M38" i="65" s="1"/>
  <c r="N38" i="65" s="1"/>
  <c r="L39" i="65"/>
  <c r="M39" i="65" s="1"/>
  <c r="N39" i="65" s="1"/>
  <c r="L40" i="65"/>
  <c r="M40" i="65" s="1"/>
  <c r="N40" i="65" s="1"/>
  <c r="L41" i="65"/>
  <c r="M41" i="65" s="1"/>
  <c r="N41" i="65" s="1"/>
  <c r="L42" i="65"/>
  <c r="M42" i="65" s="1"/>
  <c r="N42" i="65" s="1"/>
  <c r="L43" i="65"/>
  <c r="M43" i="65" s="1"/>
  <c r="N43" i="65" s="1"/>
  <c r="L44" i="65"/>
  <c r="M44" i="65" s="1"/>
  <c r="N44" i="65" s="1"/>
  <c r="L45" i="65"/>
  <c r="M45" i="65" s="1"/>
  <c r="N45" i="65" s="1"/>
  <c r="L46" i="65"/>
  <c r="M46" i="65" s="1"/>
  <c r="N46" i="65" s="1"/>
  <c r="L47" i="65"/>
  <c r="M47" i="65" s="1"/>
  <c r="N47" i="65" s="1"/>
  <c r="L48" i="65"/>
  <c r="M48" i="65" s="1"/>
  <c r="N48" i="65" s="1"/>
  <c r="L49" i="65"/>
  <c r="M49" i="65" s="1"/>
  <c r="N49" i="65" s="1"/>
  <c r="L50" i="65"/>
  <c r="M50" i="65" s="1"/>
  <c r="N50" i="65" s="1"/>
  <c r="L51" i="65"/>
  <c r="M51" i="65" s="1"/>
  <c r="N51" i="65" s="1"/>
  <c r="L52" i="65"/>
  <c r="M52" i="65" s="1"/>
  <c r="N52" i="65" s="1"/>
  <c r="L53" i="65"/>
  <c r="M53" i="65" s="1"/>
  <c r="N53" i="65" s="1"/>
  <c r="L54" i="65"/>
  <c r="M54" i="65" s="1"/>
  <c r="N54" i="65" s="1"/>
  <c r="L55" i="65"/>
  <c r="M55" i="65" s="1"/>
  <c r="N55" i="65" s="1"/>
  <c r="L56" i="65"/>
  <c r="M56" i="65" s="1"/>
  <c r="N56" i="65" s="1"/>
  <c r="L57" i="65"/>
  <c r="M57" i="65" s="1"/>
  <c r="N57" i="65" s="1"/>
  <c r="L58" i="65"/>
  <c r="M58" i="65" s="1"/>
  <c r="N58" i="65" s="1"/>
  <c r="L59" i="65"/>
  <c r="M59" i="65" s="1"/>
  <c r="N59" i="65" s="1"/>
  <c r="J69" i="65"/>
  <c r="L32" i="65"/>
  <c r="M32" i="65" s="1"/>
  <c r="N32" i="65" s="1"/>
  <c r="L31" i="65"/>
  <c r="M31" i="65" s="1"/>
  <c r="N31" i="65" s="1"/>
  <c r="L30" i="65"/>
  <c r="M30" i="65" s="1"/>
  <c r="N30" i="65" s="1"/>
  <c r="L29" i="65"/>
  <c r="M29" i="65" s="1"/>
  <c r="N29" i="65" s="1"/>
  <c r="L28" i="65"/>
  <c r="M28" i="65" s="1"/>
  <c r="N28" i="65" s="1"/>
  <c r="L27" i="65"/>
  <c r="M27" i="65" s="1"/>
  <c r="N27" i="65" s="1"/>
  <c r="L26" i="65"/>
  <c r="M26" i="65" s="1"/>
  <c r="N26" i="65" s="1"/>
  <c r="L25" i="65"/>
  <c r="M25" i="65" s="1"/>
  <c r="N25" i="65" s="1"/>
  <c r="L24" i="65"/>
  <c r="M24" i="65" s="1"/>
  <c r="N24" i="65" s="1"/>
  <c r="L23" i="65"/>
  <c r="M23" i="65" s="1"/>
  <c r="N23" i="65" s="1"/>
  <c r="L22" i="65"/>
  <c r="M22" i="65" s="1"/>
  <c r="N22" i="65" s="1"/>
  <c r="L21" i="65"/>
  <c r="M21" i="65" s="1"/>
  <c r="N21" i="65" s="1"/>
  <c r="L20" i="65"/>
  <c r="M20" i="65" s="1"/>
  <c r="N20" i="65" s="1"/>
  <c r="L19" i="65"/>
  <c r="M19" i="65" s="1"/>
  <c r="N19" i="65" s="1"/>
  <c r="L18" i="65"/>
  <c r="M18" i="65" s="1"/>
  <c r="N18" i="65" s="1"/>
  <c r="L17" i="65"/>
  <c r="M17" i="65" s="1"/>
  <c r="N17" i="65" s="1"/>
  <c r="L16" i="65"/>
  <c r="M16" i="65" s="1"/>
  <c r="N16" i="65" s="1"/>
  <c r="J36" i="64"/>
  <c r="L35" i="64"/>
  <c r="M35" i="64" s="1"/>
  <c r="N35" i="64" s="1"/>
  <c r="L34" i="64"/>
  <c r="M34" i="64" s="1"/>
  <c r="N34" i="64" s="1"/>
  <c r="L33" i="64"/>
  <c r="M33" i="64" s="1"/>
  <c r="N33" i="64" s="1"/>
  <c r="L32" i="64"/>
  <c r="M32" i="64" s="1"/>
  <c r="N32" i="64" s="1"/>
  <c r="L31" i="64"/>
  <c r="M31" i="64" s="1"/>
  <c r="N31" i="64" s="1"/>
  <c r="M30" i="64"/>
  <c r="N30" i="64" s="1"/>
  <c r="L30" i="64"/>
  <c r="L29" i="64"/>
  <c r="M29" i="64" s="1"/>
  <c r="N29" i="64" s="1"/>
  <c r="L28" i="64"/>
  <c r="M28" i="64" s="1"/>
  <c r="N28" i="64" s="1"/>
  <c r="L27" i="64"/>
  <c r="M27" i="64" s="1"/>
  <c r="N27" i="64" s="1"/>
  <c r="L26" i="64"/>
  <c r="M26" i="64" s="1"/>
  <c r="N26" i="64" s="1"/>
  <c r="L25" i="64"/>
  <c r="M25" i="64" s="1"/>
  <c r="N25" i="64" s="1"/>
  <c r="L24" i="64"/>
  <c r="M24" i="64" s="1"/>
  <c r="N24" i="64" s="1"/>
  <c r="L23" i="64"/>
  <c r="M23" i="64" s="1"/>
  <c r="N23" i="64" s="1"/>
  <c r="L22" i="64"/>
  <c r="M22" i="64" s="1"/>
  <c r="N22" i="64" s="1"/>
  <c r="L21" i="64"/>
  <c r="M21" i="64" s="1"/>
  <c r="N21" i="64" s="1"/>
  <c r="L20" i="64"/>
  <c r="M20" i="64" s="1"/>
  <c r="N20" i="64" s="1"/>
  <c r="L19" i="64"/>
  <c r="M19" i="64" s="1"/>
  <c r="N19" i="64" s="1"/>
  <c r="L18" i="64"/>
  <c r="M18" i="64" s="1"/>
  <c r="N18" i="64" s="1"/>
  <c r="L17" i="64"/>
  <c r="M17" i="64" s="1"/>
  <c r="N17" i="64" s="1"/>
  <c r="L16" i="64"/>
  <c r="M16" i="64" s="1"/>
  <c r="N16" i="64" s="1"/>
  <c r="L46" i="63"/>
  <c r="M46" i="63" s="1"/>
  <c r="N46" i="63" s="1"/>
  <c r="L45" i="63"/>
  <c r="M45" i="63" s="1"/>
  <c r="N45" i="63" s="1"/>
  <c r="L44" i="63"/>
  <c r="M44" i="63" s="1"/>
  <c r="N44" i="63" s="1"/>
  <c r="M43" i="63"/>
  <c r="N43" i="63" s="1"/>
  <c r="L43" i="63"/>
  <c r="L42" i="63"/>
  <c r="M42" i="63" s="1"/>
  <c r="N42" i="63" s="1"/>
  <c r="L41" i="63"/>
  <c r="M41" i="63" s="1"/>
  <c r="N41" i="63" s="1"/>
  <c r="L40" i="63"/>
  <c r="M40" i="63" s="1"/>
  <c r="N40" i="63" s="1"/>
  <c r="L39" i="63"/>
  <c r="M39" i="63" s="1"/>
  <c r="N39" i="63" s="1"/>
  <c r="L38" i="63"/>
  <c r="M38" i="63" s="1"/>
  <c r="N38" i="63" s="1"/>
  <c r="L37" i="63"/>
  <c r="M37" i="63" s="1"/>
  <c r="N37" i="63" s="1"/>
  <c r="L36" i="63"/>
  <c r="M36" i="63" s="1"/>
  <c r="N36" i="63" s="1"/>
  <c r="M35" i="63"/>
  <c r="N35" i="63" s="1"/>
  <c r="L35" i="63"/>
  <c r="L34" i="63"/>
  <c r="M34" i="63" s="1"/>
  <c r="N34" i="63" s="1"/>
  <c r="L33" i="63"/>
  <c r="M33" i="63" s="1"/>
  <c r="N33" i="63" s="1"/>
  <c r="L32" i="63"/>
  <c r="M32" i="63" s="1"/>
  <c r="N32" i="63" s="1"/>
  <c r="L31" i="63"/>
  <c r="M31" i="63" s="1"/>
  <c r="N31" i="63" s="1"/>
  <c r="L30" i="63"/>
  <c r="M30" i="63" s="1"/>
  <c r="N30" i="63" s="1"/>
  <c r="L29" i="63"/>
  <c r="M29" i="63" s="1"/>
  <c r="N29" i="63" s="1"/>
  <c r="L28" i="63"/>
  <c r="M28" i="63" s="1"/>
  <c r="N28" i="63" s="1"/>
  <c r="M27" i="63"/>
  <c r="N27" i="63" s="1"/>
  <c r="L27" i="63"/>
  <c r="L26" i="63"/>
  <c r="M26" i="63" s="1"/>
  <c r="N26" i="63" s="1"/>
  <c r="L25" i="63"/>
  <c r="M25" i="63" s="1"/>
  <c r="N25" i="63" s="1"/>
  <c r="L24" i="63"/>
  <c r="M24" i="63" s="1"/>
  <c r="N24" i="63" s="1"/>
  <c r="L23" i="63"/>
  <c r="M23" i="63" s="1"/>
  <c r="N23" i="63" s="1"/>
  <c r="L22" i="63"/>
  <c r="M22" i="63" s="1"/>
  <c r="N22" i="63" s="1"/>
  <c r="M21" i="63"/>
  <c r="N21" i="63" s="1"/>
  <c r="L21" i="63"/>
  <c r="L20" i="63"/>
  <c r="M20" i="63" s="1"/>
  <c r="N20" i="63" s="1"/>
  <c r="L19" i="63"/>
  <c r="M19" i="63" s="1"/>
  <c r="N19" i="63" s="1"/>
  <c r="L18" i="63"/>
  <c r="M18" i="63" s="1"/>
  <c r="N18" i="63" s="1"/>
  <c r="M17" i="63"/>
  <c r="N17" i="63" s="1"/>
  <c r="L17" i="63"/>
  <c r="J47" i="63"/>
  <c r="L16" i="63"/>
  <c r="M16" i="63" s="1"/>
  <c r="N16" i="63" s="1"/>
  <c r="J18" i="42"/>
  <c r="L17" i="42"/>
  <c r="M17" i="42" s="1"/>
  <c r="N17" i="42" s="1"/>
  <c r="N71" i="66" l="1"/>
  <c r="N18" i="72"/>
  <c r="N38" i="71"/>
  <c r="N31" i="70"/>
  <c r="N38" i="69"/>
  <c r="N45" i="68"/>
  <c r="N55" i="67"/>
  <c r="N69" i="65"/>
  <c r="N36" i="64"/>
  <c r="N47" i="63"/>
  <c r="L29" i="41"/>
  <c r="M29" i="41" s="1"/>
  <c r="N29" i="41" s="1"/>
  <c r="L30" i="41"/>
  <c r="M30" i="41" s="1"/>
  <c r="N30" i="41" s="1"/>
  <c r="L31" i="41"/>
  <c r="M31" i="41"/>
  <c r="N31" i="41" s="1"/>
  <c r="L32" i="41"/>
  <c r="M32" i="41" s="1"/>
  <c r="N32" i="41" s="1"/>
  <c r="L33" i="41"/>
  <c r="M33" i="41" s="1"/>
  <c r="N33" i="41" s="1"/>
  <c r="L34" i="41"/>
  <c r="M34" i="41" s="1"/>
  <c r="N34" i="41" s="1"/>
  <c r="L35" i="41"/>
  <c r="M35" i="41" s="1"/>
  <c r="N35" i="41" s="1"/>
  <c r="L36" i="41"/>
  <c r="M36" i="41" s="1"/>
  <c r="N36" i="41" s="1"/>
  <c r="L37" i="41"/>
  <c r="M37" i="41"/>
  <c r="N37" i="41" s="1"/>
  <c r="L38" i="41"/>
  <c r="M38" i="41" s="1"/>
  <c r="N38" i="41" s="1"/>
  <c r="L39" i="41"/>
  <c r="M39" i="41" s="1"/>
  <c r="N39" i="41" s="1"/>
  <c r="L40" i="41"/>
  <c r="M40" i="41" s="1"/>
  <c r="N40" i="41" s="1"/>
  <c r="L41" i="41"/>
  <c r="M41" i="41" s="1"/>
  <c r="N41" i="41" s="1"/>
  <c r="L42" i="41"/>
  <c r="M42" i="41" s="1"/>
  <c r="N42" i="41" s="1"/>
  <c r="L66" i="3"/>
  <c r="M66" i="3" s="1"/>
  <c r="N66" i="3" s="1"/>
  <c r="L67" i="3"/>
  <c r="M67" i="3" s="1"/>
  <c r="N67" i="3" s="1"/>
  <c r="L68" i="3"/>
  <c r="M68" i="3"/>
  <c r="N68" i="3" s="1"/>
  <c r="L69" i="3"/>
  <c r="M69" i="3" s="1"/>
  <c r="N69" i="3" s="1"/>
  <c r="L70" i="3"/>
  <c r="M70" i="3" s="1"/>
  <c r="N70" i="3" s="1"/>
  <c r="L71" i="3"/>
  <c r="M71" i="3" s="1"/>
  <c r="N71" i="3" s="1"/>
  <c r="L72" i="3"/>
  <c r="M72" i="3" s="1"/>
  <c r="N72" i="3" s="1"/>
  <c r="L73" i="3"/>
  <c r="M73" i="3" s="1"/>
  <c r="N73" i="3" s="1"/>
  <c r="L74" i="3"/>
  <c r="M74" i="3" s="1"/>
  <c r="N74" i="3" s="1"/>
  <c r="L75" i="3"/>
  <c r="M75" i="3" s="1"/>
  <c r="N75" i="3" s="1"/>
  <c r="L76" i="3"/>
  <c r="M76" i="3" s="1"/>
  <c r="N76" i="3" s="1"/>
  <c r="L77" i="3"/>
  <c r="M77" i="3"/>
  <c r="N77" i="3" s="1"/>
  <c r="L78" i="3"/>
  <c r="M78" i="3" s="1"/>
  <c r="N78" i="3" s="1"/>
  <c r="L79" i="3"/>
  <c r="M79" i="3" s="1"/>
  <c r="N79" i="3" s="1"/>
  <c r="L80" i="3"/>
  <c r="M80" i="3" s="1"/>
  <c r="N80" i="3" s="1"/>
  <c r="L81" i="3"/>
  <c r="M81" i="3" s="1"/>
  <c r="N81" i="3" s="1"/>
  <c r="L82" i="3"/>
  <c r="M82" i="3" s="1"/>
  <c r="N82" i="3" s="1"/>
  <c r="L83" i="3"/>
  <c r="M83" i="3" s="1"/>
  <c r="N83" i="3" s="1"/>
  <c r="L84" i="3"/>
  <c r="M84" i="3"/>
  <c r="N84" i="3" s="1"/>
  <c r="L85" i="3"/>
  <c r="M85" i="3" s="1"/>
  <c r="N85" i="3" s="1"/>
  <c r="L86" i="3"/>
  <c r="M86" i="3" s="1"/>
  <c r="N86" i="3" s="1"/>
  <c r="L87" i="3"/>
  <c r="M87" i="3" s="1"/>
  <c r="N87" i="3" s="1"/>
  <c r="L88" i="3"/>
  <c r="M88" i="3" s="1"/>
  <c r="N88" i="3" s="1"/>
  <c r="L89" i="3"/>
  <c r="M89" i="3" s="1"/>
  <c r="N89" i="3" s="1"/>
  <c r="L90" i="3"/>
  <c r="M90" i="3" s="1"/>
  <c r="N90" i="3" s="1"/>
  <c r="L91" i="3"/>
  <c r="M91" i="3" s="1"/>
  <c r="N91" i="3" s="1"/>
  <c r="L92" i="3"/>
  <c r="M92" i="3" s="1"/>
  <c r="N92" i="3" s="1"/>
  <c r="L93" i="3"/>
  <c r="M93" i="3"/>
  <c r="N93" i="3" s="1"/>
  <c r="L94" i="3"/>
  <c r="M94" i="3" s="1"/>
  <c r="N94" i="3" s="1"/>
  <c r="L24" i="33"/>
  <c r="M24" i="33" s="1"/>
  <c r="N24" i="33" s="1"/>
  <c r="L23" i="33"/>
  <c r="M23" i="33" s="1"/>
  <c r="N23" i="33" s="1"/>
  <c r="M22" i="33"/>
  <c r="N22" i="33" s="1"/>
  <c r="L22" i="33"/>
  <c r="L21" i="33"/>
  <c r="M21" i="33" s="1"/>
  <c r="N21" i="33" s="1"/>
  <c r="L20" i="33"/>
  <c r="M20" i="33" s="1"/>
  <c r="N20" i="33" s="1"/>
  <c r="L19" i="33"/>
  <c r="M19" i="33" s="1"/>
  <c r="N19" i="33" s="1"/>
  <c r="M18" i="33"/>
  <c r="N18" i="33" s="1"/>
  <c r="L18" i="33"/>
  <c r="L17" i="33"/>
  <c r="M17" i="33" s="1"/>
  <c r="N17" i="33" s="1"/>
  <c r="M18" i="32"/>
  <c r="N18" i="32" s="1"/>
  <c r="L18" i="32"/>
  <c r="L17" i="32"/>
  <c r="M17" i="32" s="1"/>
  <c r="N17" i="32" s="1"/>
  <c r="L19" i="32"/>
  <c r="M19" i="32" s="1"/>
  <c r="N19" i="32" s="1"/>
  <c r="L23" i="51"/>
  <c r="M23" i="51" s="1"/>
  <c r="N23" i="51" s="1"/>
  <c r="L24" i="51"/>
  <c r="M24" i="51" s="1"/>
  <c r="N24" i="51" s="1"/>
  <c r="L25" i="51"/>
  <c r="M25" i="51"/>
  <c r="N25" i="51" s="1"/>
  <c r="L26" i="51"/>
  <c r="M26" i="51" s="1"/>
  <c r="N26" i="51" s="1"/>
  <c r="L27" i="51"/>
  <c r="M27" i="51" s="1"/>
  <c r="N27" i="51" s="1"/>
  <c r="L28" i="51"/>
  <c r="M28" i="51" s="1"/>
  <c r="N28" i="51" s="1"/>
  <c r="L29" i="51"/>
  <c r="M29" i="51"/>
  <c r="N29" i="51" s="1"/>
  <c r="L30" i="51"/>
  <c r="M30" i="51" s="1"/>
  <c r="N30" i="51" s="1"/>
  <c r="L31" i="51"/>
  <c r="M31" i="51"/>
  <c r="N31" i="51" s="1"/>
  <c r="L32" i="51"/>
  <c r="M32" i="51" s="1"/>
  <c r="N32" i="51" s="1"/>
  <c r="L33" i="51"/>
  <c r="M33" i="51" s="1"/>
  <c r="N33" i="51" s="1"/>
  <c r="L34" i="51"/>
  <c r="M34" i="51" s="1"/>
  <c r="N34" i="51" s="1"/>
  <c r="L35" i="51"/>
  <c r="M35" i="51"/>
  <c r="N35" i="51" s="1"/>
  <c r="L36" i="51"/>
  <c r="M36" i="51" s="1"/>
  <c r="N36" i="51" s="1"/>
  <c r="L37" i="51"/>
  <c r="M37" i="51"/>
  <c r="N37" i="51" s="1"/>
  <c r="L38" i="51"/>
  <c r="M38" i="51" s="1"/>
  <c r="N38" i="51" s="1"/>
  <c r="L39" i="51"/>
  <c r="M39" i="51"/>
  <c r="N39" i="51" s="1"/>
  <c r="L40" i="51"/>
  <c r="M40" i="51" s="1"/>
  <c r="N40" i="51" s="1"/>
  <c r="L41" i="51"/>
  <c r="M41" i="51" s="1"/>
  <c r="N41" i="51" s="1"/>
  <c r="L42" i="51"/>
  <c r="M42" i="51" s="1"/>
  <c r="N42" i="51" s="1"/>
  <c r="L43" i="51"/>
  <c r="M43" i="51"/>
  <c r="N43" i="51" s="1"/>
  <c r="L44" i="51"/>
  <c r="M44" i="51" s="1"/>
  <c r="N44" i="51" s="1"/>
  <c r="L45" i="51"/>
  <c r="M45" i="51"/>
  <c r="N45" i="51" s="1"/>
  <c r="L46" i="51"/>
  <c r="M46" i="51" s="1"/>
  <c r="N46" i="51" s="1"/>
  <c r="L47" i="51"/>
  <c r="M47" i="51"/>
  <c r="N47" i="51" s="1"/>
  <c r="L48" i="51"/>
  <c r="M48" i="51" s="1"/>
  <c r="N48" i="51" s="1"/>
  <c r="L49" i="51"/>
  <c r="M49" i="51" s="1"/>
  <c r="N49" i="51" s="1"/>
  <c r="L50" i="51"/>
  <c r="M50" i="51" s="1"/>
  <c r="N50" i="51" s="1"/>
  <c r="L51" i="51"/>
  <c r="M51" i="51"/>
  <c r="N51" i="51" s="1"/>
  <c r="L52" i="51"/>
  <c r="M52" i="51" s="1"/>
  <c r="N52" i="51" s="1"/>
  <c r="L53" i="51"/>
  <c r="M53" i="51"/>
  <c r="N53" i="51" s="1"/>
  <c r="L54" i="51"/>
  <c r="M54" i="51" s="1"/>
  <c r="N54" i="51" s="1"/>
  <c r="L55" i="51"/>
  <c r="M55" i="51"/>
  <c r="N55" i="51" s="1"/>
  <c r="L56" i="51"/>
  <c r="M56" i="51" s="1"/>
  <c r="N56" i="51" s="1"/>
  <c r="L57" i="51"/>
  <c r="M57" i="51" s="1"/>
  <c r="N57" i="51" s="1"/>
  <c r="L58" i="51"/>
  <c r="M58" i="51" s="1"/>
  <c r="N58" i="51" s="1"/>
  <c r="L59" i="51"/>
  <c r="M59" i="51"/>
  <c r="N59" i="51" s="1"/>
  <c r="L60" i="51"/>
  <c r="M60" i="51" s="1"/>
  <c r="N60" i="51" s="1"/>
  <c r="L61" i="51"/>
  <c r="M61" i="51"/>
  <c r="N61" i="51" s="1"/>
  <c r="L62" i="51"/>
  <c r="M62" i="51" s="1"/>
  <c r="N62" i="51" s="1"/>
  <c r="L63" i="51"/>
  <c r="M63" i="51"/>
  <c r="N63" i="51" s="1"/>
  <c r="L64" i="51"/>
  <c r="M64" i="51" s="1"/>
  <c r="N64" i="51" s="1"/>
  <c r="L65" i="51"/>
  <c r="M65" i="51" s="1"/>
  <c r="N65" i="51" s="1"/>
  <c r="L66" i="51"/>
  <c r="M66" i="51" s="1"/>
  <c r="N66" i="51" s="1"/>
  <c r="L67" i="51"/>
  <c r="M67" i="51"/>
  <c r="N67" i="51" s="1"/>
  <c r="L68" i="51"/>
  <c r="M68" i="51" s="1"/>
  <c r="N68" i="51" s="1"/>
  <c r="L69" i="51"/>
  <c r="M69" i="51"/>
  <c r="N69" i="51" s="1"/>
  <c r="L70" i="51"/>
  <c r="M70" i="51" s="1"/>
  <c r="N70" i="51" s="1"/>
  <c r="L71" i="51"/>
  <c r="M71" i="51"/>
  <c r="N71" i="51" s="1"/>
  <c r="L72" i="51"/>
  <c r="M72" i="51" s="1"/>
  <c r="N72" i="51" s="1"/>
  <c r="L73" i="51"/>
  <c r="M73" i="51" s="1"/>
  <c r="N73" i="51" s="1"/>
  <c r="L74" i="51"/>
  <c r="M74" i="51" s="1"/>
  <c r="N74" i="51" s="1"/>
  <c r="L19" i="48"/>
  <c r="M19" i="48"/>
  <c r="N19" i="48" s="1"/>
  <c r="L20" i="48"/>
  <c r="M20" i="48" s="1"/>
  <c r="N20" i="48" s="1"/>
  <c r="L21" i="48"/>
  <c r="M21" i="48" s="1"/>
  <c r="N21" i="48" s="1"/>
  <c r="L22" i="48"/>
  <c r="M22" i="48" s="1"/>
  <c r="N22" i="48" s="1"/>
  <c r="L23" i="48"/>
  <c r="M23" i="48"/>
  <c r="N23" i="48" s="1"/>
  <c r="L23" i="37"/>
  <c r="M23" i="37" s="1"/>
  <c r="N23" i="37" s="1"/>
  <c r="L24" i="37"/>
  <c r="M24" i="37"/>
  <c r="N24" i="37" s="1"/>
  <c r="L25" i="37"/>
  <c r="M25" i="37"/>
  <c r="N25" i="37" s="1"/>
  <c r="L26" i="37"/>
  <c r="M26" i="37" s="1"/>
  <c r="N26" i="37" s="1"/>
  <c r="L27" i="37"/>
  <c r="M27" i="37" s="1"/>
  <c r="N27" i="37" s="1"/>
  <c r="L28" i="37"/>
  <c r="M28" i="37" s="1"/>
  <c r="N28" i="37" s="1"/>
  <c r="L29" i="37"/>
  <c r="M29" i="37" s="1"/>
  <c r="N29" i="37" s="1"/>
  <c r="L30" i="37"/>
  <c r="M30" i="37" s="1"/>
  <c r="N30" i="37" s="1"/>
  <c r="L31" i="37"/>
  <c r="M31" i="37" s="1"/>
  <c r="N31" i="37" s="1"/>
  <c r="L32" i="37"/>
  <c r="M32" i="37"/>
  <c r="N32" i="37" s="1"/>
  <c r="L33" i="37"/>
  <c r="M33" i="37" s="1"/>
  <c r="N33" i="37" s="1"/>
  <c r="L34" i="37"/>
  <c r="M34" i="37" s="1"/>
  <c r="N34" i="37" s="1"/>
  <c r="L35" i="37"/>
  <c r="M35" i="37" s="1"/>
  <c r="N35" i="37" s="1"/>
  <c r="L36" i="37"/>
  <c r="M36" i="37" s="1"/>
  <c r="N36" i="37" s="1"/>
  <c r="L37" i="37"/>
  <c r="M37" i="37" s="1"/>
  <c r="N37" i="37" s="1"/>
  <c r="L38" i="37"/>
  <c r="M38" i="37" s="1"/>
  <c r="N38" i="37" s="1"/>
  <c r="L29" i="1"/>
  <c r="M29" i="1" s="1"/>
  <c r="N29" i="1" s="1"/>
  <c r="L30" i="1"/>
  <c r="M30" i="1" s="1"/>
  <c r="N30" i="1" s="1"/>
  <c r="L31" i="1"/>
  <c r="M31" i="1" s="1"/>
  <c r="N31" i="1" s="1"/>
  <c r="L32" i="1"/>
  <c r="M32" i="1" s="1"/>
  <c r="N32" i="1" s="1"/>
  <c r="L33" i="1"/>
  <c r="M33" i="1" s="1"/>
  <c r="N33" i="1" s="1"/>
  <c r="L34" i="1"/>
  <c r="M34" i="1" s="1"/>
  <c r="N34" i="1" s="1"/>
  <c r="L35" i="1"/>
  <c r="M35" i="1" s="1"/>
  <c r="N35" i="1" s="1"/>
  <c r="L36" i="1"/>
  <c r="M36" i="1" s="1"/>
  <c r="N36" i="1" s="1"/>
  <c r="L37" i="1"/>
  <c r="M37" i="1" s="1"/>
  <c r="N37" i="1" s="1"/>
  <c r="L38" i="1"/>
  <c r="M38" i="1" s="1"/>
  <c r="N38" i="1" s="1"/>
  <c r="L39" i="1"/>
  <c r="M39" i="1"/>
  <c r="N39" i="1" s="1"/>
  <c r="L40" i="1"/>
  <c r="M40" i="1" s="1"/>
  <c r="N40" i="1" s="1"/>
  <c r="L41" i="1"/>
  <c r="M41" i="1" s="1"/>
  <c r="N41" i="1" s="1"/>
  <c r="L42" i="1"/>
  <c r="M42" i="1" s="1"/>
  <c r="N42" i="1" s="1"/>
  <c r="L43" i="1"/>
  <c r="M43" i="1" s="1"/>
  <c r="N43" i="1" s="1"/>
  <c r="L44" i="1"/>
  <c r="M44" i="1" s="1"/>
  <c r="N44" i="1" s="1"/>
  <c r="L45" i="1"/>
  <c r="M45" i="1" s="1"/>
  <c r="N45" i="1" s="1"/>
  <c r="L46" i="1"/>
  <c r="M46" i="1"/>
  <c r="N46" i="1" s="1"/>
  <c r="L47" i="1"/>
  <c r="M47" i="1" s="1"/>
  <c r="N47" i="1" s="1"/>
  <c r="L48" i="1"/>
  <c r="M48" i="1" s="1"/>
  <c r="N48" i="1" s="1"/>
  <c r="L49" i="1"/>
  <c r="M49" i="1" s="1"/>
  <c r="N49" i="1" s="1"/>
  <c r="L50" i="1"/>
  <c r="M50" i="1" s="1"/>
  <c r="N50" i="1" s="1"/>
  <c r="L51" i="1"/>
  <c r="M51" i="1" s="1"/>
  <c r="N51" i="1" s="1"/>
  <c r="L52" i="1"/>
  <c r="M52" i="1" s="1"/>
  <c r="N52" i="1" s="1"/>
  <c r="L53" i="1"/>
  <c r="M53" i="1" s="1"/>
  <c r="N53" i="1" s="1"/>
  <c r="L54" i="1"/>
  <c r="M54" i="1"/>
  <c r="N54" i="1" s="1"/>
  <c r="L55" i="1"/>
  <c r="M55" i="1" s="1"/>
  <c r="N55" i="1" s="1"/>
  <c r="L56" i="1"/>
  <c r="M56" i="1" s="1"/>
  <c r="N56" i="1" s="1"/>
  <c r="L57" i="1"/>
  <c r="M57" i="1" s="1"/>
  <c r="N57" i="1" s="1"/>
  <c r="L58" i="1"/>
  <c r="M58" i="1" s="1"/>
  <c r="N58" i="1" s="1"/>
  <c r="L20" i="5" l="1"/>
  <c r="M20" i="5" s="1"/>
  <c r="N20" i="5" s="1"/>
  <c r="L19" i="5"/>
  <c r="M19" i="5" s="1"/>
  <c r="N19" i="5" s="1"/>
  <c r="L18" i="5"/>
  <c r="M18" i="5" s="1"/>
  <c r="N18" i="5" s="1"/>
  <c r="L17" i="5"/>
  <c r="M17" i="5" s="1"/>
  <c r="N17" i="5" s="1"/>
  <c r="L19" i="41"/>
  <c r="M19" i="41" s="1"/>
  <c r="N19" i="41" s="1"/>
  <c r="L20" i="41"/>
  <c r="M20" i="41" s="1"/>
  <c r="N20" i="41" s="1"/>
  <c r="L21" i="41"/>
  <c r="M21" i="41" s="1"/>
  <c r="N21" i="41" s="1"/>
  <c r="L22" i="41"/>
  <c r="M22" i="41" s="1"/>
  <c r="N22" i="41" s="1"/>
  <c r="L23" i="41"/>
  <c r="M23" i="41" s="1"/>
  <c r="N23" i="41" s="1"/>
  <c r="L24" i="41"/>
  <c r="M24" i="41" s="1"/>
  <c r="N24" i="41" s="1"/>
  <c r="L25" i="41"/>
  <c r="M25" i="41" s="1"/>
  <c r="N25" i="41" s="1"/>
  <c r="L26" i="41"/>
  <c r="M26" i="41" s="1"/>
  <c r="N26" i="41" s="1"/>
  <c r="L27" i="41"/>
  <c r="M27" i="41" s="1"/>
  <c r="N27" i="41" s="1"/>
  <c r="L28" i="41"/>
  <c r="M28" i="41" s="1"/>
  <c r="N28" i="41" s="1"/>
  <c r="L48" i="3"/>
  <c r="M48" i="3" s="1"/>
  <c r="N48" i="3" s="1"/>
  <c r="L49" i="3"/>
  <c r="M49" i="3" s="1"/>
  <c r="N49" i="3" s="1"/>
  <c r="L50" i="3"/>
  <c r="M50" i="3" s="1"/>
  <c r="N50" i="3" s="1"/>
  <c r="L51" i="3"/>
  <c r="M51" i="3" s="1"/>
  <c r="N51" i="3" s="1"/>
  <c r="L52" i="3"/>
  <c r="M52" i="3" s="1"/>
  <c r="N52" i="3" s="1"/>
  <c r="L53" i="3"/>
  <c r="M53" i="3" s="1"/>
  <c r="N53" i="3" s="1"/>
  <c r="L54" i="3"/>
  <c r="M54" i="3"/>
  <c r="N54" i="3" s="1"/>
  <c r="L55" i="3"/>
  <c r="M55" i="3" s="1"/>
  <c r="N55" i="3" s="1"/>
  <c r="L56" i="3"/>
  <c r="M56" i="3" s="1"/>
  <c r="N56" i="3" s="1"/>
  <c r="L57" i="3"/>
  <c r="M57" i="3" s="1"/>
  <c r="N57" i="3" s="1"/>
  <c r="L58" i="3"/>
  <c r="M58" i="3" s="1"/>
  <c r="N58" i="3" s="1"/>
  <c r="L59" i="3"/>
  <c r="M59" i="3" s="1"/>
  <c r="N59" i="3" s="1"/>
  <c r="L60" i="3"/>
  <c r="M60" i="3"/>
  <c r="N60" i="3" s="1"/>
  <c r="L61" i="3"/>
  <c r="M61" i="3" s="1"/>
  <c r="N61" i="3" s="1"/>
  <c r="L62" i="3"/>
  <c r="M62" i="3" s="1"/>
  <c r="N62" i="3" s="1"/>
  <c r="L63" i="3"/>
  <c r="M63" i="3" s="1"/>
  <c r="N63" i="3" s="1"/>
  <c r="L64" i="3"/>
  <c r="M64" i="3" s="1"/>
  <c r="N64" i="3" s="1"/>
  <c r="L65" i="3"/>
  <c r="M65" i="3" s="1"/>
  <c r="N65" i="3" s="1"/>
  <c r="L33" i="3"/>
  <c r="M33" i="3" s="1"/>
  <c r="N33" i="3" s="1"/>
  <c r="L34" i="3"/>
  <c r="M34" i="3" s="1"/>
  <c r="N34" i="3" s="1"/>
  <c r="L35" i="3"/>
  <c r="M35" i="3" s="1"/>
  <c r="N35" i="3" s="1"/>
  <c r="L36" i="3"/>
  <c r="M36" i="3" s="1"/>
  <c r="N36" i="3" s="1"/>
  <c r="L37" i="3"/>
  <c r="M37" i="3" s="1"/>
  <c r="N37" i="3" s="1"/>
  <c r="L38" i="3"/>
  <c r="M38" i="3" s="1"/>
  <c r="N38" i="3" s="1"/>
  <c r="L39" i="3"/>
  <c r="M39" i="3" s="1"/>
  <c r="N39" i="3" s="1"/>
  <c r="L40" i="3"/>
  <c r="M40" i="3" s="1"/>
  <c r="N40" i="3" s="1"/>
  <c r="L41" i="3"/>
  <c r="M41" i="3" s="1"/>
  <c r="N41" i="3" s="1"/>
  <c r="L42" i="3"/>
  <c r="M42" i="3" s="1"/>
  <c r="N42" i="3" s="1"/>
  <c r="L43" i="3"/>
  <c r="M43" i="3" s="1"/>
  <c r="N43" i="3" s="1"/>
  <c r="L44" i="3"/>
  <c r="M44" i="3"/>
  <c r="N44" i="3" s="1"/>
  <c r="L45" i="3"/>
  <c r="M45" i="3" s="1"/>
  <c r="N45" i="3" s="1"/>
  <c r="L46" i="3"/>
  <c r="M46" i="3" s="1"/>
  <c r="N46" i="3" s="1"/>
  <c r="L47" i="3"/>
  <c r="M47" i="3" s="1"/>
  <c r="N47" i="3" s="1"/>
  <c r="L18" i="51"/>
  <c r="M18" i="51" s="1"/>
  <c r="N18" i="51" s="1"/>
  <c r="L19" i="51"/>
  <c r="M19" i="51" s="1"/>
  <c r="N19" i="51" s="1"/>
  <c r="L20" i="51"/>
  <c r="M20" i="51" s="1"/>
  <c r="N20" i="51" s="1"/>
  <c r="L21" i="51"/>
  <c r="M21" i="51" s="1"/>
  <c r="N21" i="51" s="1"/>
  <c r="L22" i="51"/>
  <c r="M22" i="51" s="1"/>
  <c r="N22" i="51" s="1"/>
  <c r="L18" i="48"/>
  <c r="M18" i="48" s="1"/>
  <c r="N18" i="48" s="1"/>
  <c r="L17" i="48"/>
  <c r="M17" i="48" s="1"/>
  <c r="N17" i="48" s="1"/>
  <c r="L32" i="3" l="1"/>
  <c r="M32" i="3" s="1"/>
  <c r="N32" i="3" s="1"/>
  <c r="L20" i="3"/>
  <c r="M20" i="3" s="1"/>
  <c r="N20" i="3" s="1"/>
  <c r="L21" i="3"/>
  <c r="M21" i="3" s="1"/>
  <c r="N21" i="3" s="1"/>
  <c r="L22" i="3"/>
  <c r="M22" i="3"/>
  <c r="N22" i="3" s="1"/>
  <c r="L23" i="3"/>
  <c r="M23" i="3" s="1"/>
  <c r="N23" i="3" s="1"/>
  <c r="L24" i="3"/>
  <c r="M24" i="3" s="1"/>
  <c r="N24" i="3" s="1"/>
  <c r="L25" i="3"/>
  <c r="M25" i="3" s="1"/>
  <c r="N25" i="3" s="1"/>
  <c r="L26" i="3"/>
  <c r="M26" i="3" s="1"/>
  <c r="N26" i="3" s="1"/>
  <c r="L27" i="3"/>
  <c r="M27" i="3" s="1"/>
  <c r="N27" i="3" s="1"/>
  <c r="L28" i="3"/>
  <c r="M28" i="3" s="1"/>
  <c r="N28" i="3" s="1"/>
  <c r="L29" i="3"/>
  <c r="M29" i="3" s="1"/>
  <c r="N29" i="3" s="1"/>
  <c r="L30" i="3"/>
  <c r="M30" i="3" s="1"/>
  <c r="N30" i="3" s="1"/>
  <c r="L31" i="3"/>
  <c r="M31" i="3" s="1"/>
  <c r="N31" i="3" s="1"/>
  <c r="J23" i="52"/>
  <c r="L22" i="52"/>
  <c r="M22" i="52" s="1"/>
  <c r="N22" i="52" s="1"/>
  <c r="L21" i="52"/>
  <c r="M21" i="52" s="1"/>
  <c r="N21" i="52" s="1"/>
  <c r="L20" i="52"/>
  <c r="M20" i="52" s="1"/>
  <c r="N20" i="52" s="1"/>
  <c r="L19" i="52"/>
  <c r="M19" i="52" s="1"/>
  <c r="N19" i="52" s="1"/>
  <c r="L18" i="52"/>
  <c r="M18" i="52" s="1"/>
  <c r="N18" i="52" s="1"/>
  <c r="L22" i="40"/>
  <c r="M22" i="40" s="1"/>
  <c r="N22" i="40" s="1"/>
  <c r="L21" i="40"/>
  <c r="M21" i="40" s="1"/>
  <c r="N21" i="40" s="1"/>
  <c r="L20" i="40"/>
  <c r="M20" i="40" s="1"/>
  <c r="N20" i="40" s="1"/>
  <c r="L19" i="40"/>
  <c r="M19" i="40" s="1"/>
  <c r="N19" i="40" s="1"/>
  <c r="L18" i="40"/>
  <c r="M18" i="40" s="1"/>
  <c r="N18" i="40" s="1"/>
  <c r="L17" i="40"/>
  <c r="M17" i="40" s="1"/>
  <c r="N17" i="40" s="1"/>
  <c r="J75" i="51"/>
  <c r="L17" i="51"/>
  <c r="M17" i="51" s="1"/>
  <c r="N17" i="51" s="1"/>
  <c r="J24" i="48"/>
  <c r="J39" i="37"/>
  <c r="L22" i="37"/>
  <c r="M22" i="37" s="1"/>
  <c r="N22" i="37" s="1"/>
  <c r="L21" i="37"/>
  <c r="M21" i="37" s="1"/>
  <c r="N21" i="37" s="1"/>
  <c r="L20" i="37"/>
  <c r="M20" i="37" s="1"/>
  <c r="N20" i="37" s="1"/>
  <c r="L19" i="37"/>
  <c r="M19" i="37" s="1"/>
  <c r="N19" i="37" s="1"/>
  <c r="L18" i="37"/>
  <c r="M18" i="37" s="1"/>
  <c r="N18" i="37" s="1"/>
  <c r="L17" i="37"/>
  <c r="M17" i="37" s="1"/>
  <c r="N17" i="37" s="1"/>
  <c r="L19" i="38" l="1"/>
  <c r="M19" i="38" s="1"/>
  <c r="N19" i="38" s="1"/>
  <c r="L20" i="38"/>
  <c r="M20" i="38" s="1"/>
  <c r="N20" i="38" s="1"/>
  <c r="L21" i="38"/>
  <c r="M21" i="38" s="1"/>
  <c r="N21" i="38" s="1"/>
  <c r="L22" i="38"/>
  <c r="M22" i="38" s="1"/>
  <c r="N22" i="38" s="1"/>
  <c r="L19" i="3"/>
  <c r="M19" i="3" s="1"/>
  <c r="N19" i="3" s="1"/>
  <c r="L16" i="52"/>
  <c r="M16" i="52" s="1"/>
  <c r="N16" i="52" s="1"/>
  <c r="L17" i="52"/>
  <c r="M17" i="52" s="1"/>
  <c r="N17" i="52" s="1"/>
  <c r="L20" i="1"/>
  <c r="M20" i="1" s="1"/>
  <c r="N20" i="1" s="1"/>
  <c r="L16" i="1"/>
  <c r="M16" i="1" s="1"/>
  <c r="N16" i="1" s="1"/>
  <c r="L16" i="32"/>
  <c r="M16" i="32" s="1"/>
  <c r="L23" i="1"/>
  <c r="L26" i="1"/>
  <c r="M26" i="1" s="1"/>
  <c r="N26" i="1" s="1"/>
  <c r="L16" i="7"/>
  <c r="J17" i="61"/>
  <c r="L16" i="61"/>
  <c r="M16" i="61" s="1"/>
  <c r="N16" i="61" s="1"/>
  <c r="L16" i="4"/>
  <c r="M16" i="4" s="1"/>
  <c r="N16" i="4" s="1"/>
  <c r="L17" i="4"/>
  <c r="M17" i="4" s="1"/>
  <c r="N17" i="4" s="1"/>
  <c r="L16" i="38"/>
  <c r="M16" i="38" s="1"/>
  <c r="N16" i="38" s="1"/>
  <c r="L17" i="38"/>
  <c r="M17" i="38" s="1"/>
  <c r="N17" i="38" s="1"/>
  <c r="L18" i="38"/>
  <c r="M18" i="38" s="1"/>
  <c r="N18" i="38" s="1"/>
  <c r="L18" i="3"/>
  <c r="M18" i="3" s="1"/>
  <c r="N18" i="3" s="1"/>
  <c r="L17" i="3"/>
  <c r="M17" i="3" s="1"/>
  <c r="N17" i="3" s="1"/>
  <c r="L24" i="1"/>
  <c r="M24" i="1" s="1"/>
  <c r="N24" i="1" s="1"/>
  <c r="L16" i="42"/>
  <c r="M16" i="42"/>
  <c r="N16" i="42" s="1"/>
  <c r="N18" i="42" s="1"/>
  <c r="L18" i="4"/>
  <c r="M18" i="4" s="1"/>
  <c r="N18" i="4" s="1"/>
  <c r="L16" i="33"/>
  <c r="M16" i="33" s="1"/>
  <c r="N16" i="33" s="1"/>
  <c r="L28" i="1"/>
  <c r="M28" i="1" s="1"/>
  <c r="N28" i="1" s="1"/>
  <c r="L19" i="2"/>
  <c r="M19" i="2" s="1"/>
  <c r="N19" i="2" s="1"/>
  <c r="L16" i="51"/>
  <c r="M16" i="51" s="1"/>
  <c r="N16" i="51" s="1"/>
  <c r="N75" i="51" s="1"/>
  <c r="L22" i="1"/>
  <c r="M22" i="1" s="1"/>
  <c r="N22" i="1" s="1"/>
  <c r="L16" i="48"/>
  <c r="M16" i="48" s="1"/>
  <c r="N16" i="48" s="1"/>
  <c r="N24" i="48" s="1"/>
  <c r="L16" i="3"/>
  <c r="M16" i="3" s="1"/>
  <c r="N16" i="3" s="1"/>
  <c r="L19" i="1"/>
  <c r="M19" i="1" s="1"/>
  <c r="N19" i="1" s="1"/>
  <c r="J43" i="41"/>
  <c r="L17" i="41"/>
  <c r="M17" i="41" s="1"/>
  <c r="N17" i="41" s="1"/>
  <c r="L16" i="41"/>
  <c r="M16" i="41" s="1"/>
  <c r="N16" i="41" s="1"/>
  <c r="L18" i="41"/>
  <c r="M18" i="41" s="1"/>
  <c r="N18" i="41" s="1"/>
  <c r="J23" i="40"/>
  <c r="L16" i="40"/>
  <c r="M16" i="40" s="1"/>
  <c r="N16" i="40" s="1"/>
  <c r="N23" i="40" s="1"/>
  <c r="L25" i="1"/>
  <c r="M25" i="1" s="1"/>
  <c r="N25" i="1" s="1"/>
  <c r="L21" i="1"/>
  <c r="M21" i="1" s="1"/>
  <c r="N21" i="1" s="1"/>
  <c r="J23" i="38"/>
  <c r="L16" i="2"/>
  <c r="M16" i="2" s="1"/>
  <c r="N16" i="2" s="1"/>
  <c r="L17" i="1"/>
  <c r="M17" i="1" s="1"/>
  <c r="N17" i="1" s="1"/>
  <c r="J21" i="5"/>
  <c r="L16" i="5"/>
  <c r="M16" i="5" s="1"/>
  <c r="N16" i="5" s="1"/>
  <c r="J25" i="33"/>
  <c r="L17" i="2"/>
  <c r="M17" i="2" s="1"/>
  <c r="N17" i="2" s="1"/>
  <c r="J69" i="7"/>
  <c r="L18" i="2"/>
  <c r="M18" i="2" s="1"/>
  <c r="N18" i="2" s="1"/>
  <c r="J19" i="4"/>
  <c r="J95" i="3"/>
  <c r="L18" i="1"/>
  <c r="M18" i="1" s="1"/>
  <c r="N18" i="1" s="1"/>
  <c r="J20" i="2"/>
  <c r="L16" i="37"/>
  <c r="M16" i="37" s="1"/>
  <c r="N16" i="37" s="1"/>
  <c r="N39" i="37" s="1"/>
  <c r="M16" i="7" l="1"/>
  <c r="N16" i="7" s="1"/>
  <c r="L17" i="7"/>
  <c r="N23" i="52"/>
  <c r="N17" i="61"/>
  <c r="N20" i="2"/>
  <c r="N43" i="41"/>
  <c r="N19" i="4"/>
  <c r="N25" i="33"/>
  <c r="N21" i="5"/>
  <c r="N23" i="38"/>
  <c r="N95" i="3"/>
  <c r="J59" i="1"/>
  <c r="J20" i="32"/>
  <c r="M23" i="1"/>
  <c r="N23" i="1" s="1"/>
  <c r="L27" i="1"/>
  <c r="M27" i="1" s="1"/>
  <c r="N27" i="1" s="1"/>
  <c r="M17" i="7" l="1"/>
  <c r="N17" i="7" s="1"/>
  <c r="L18" i="7"/>
  <c r="N59" i="1"/>
  <c r="N16" i="32"/>
  <c r="N20" i="32" s="1"/>
  <c r="M18" i="7" l="1"/>
  <c r="N18" i="7" s="1"/>
  <c r="L19" i="7"/>
  <c r="L20" i="7" l="1"/>
  <c r="M19" i="7"/>
  <c r="N19" i="7" s="1"/>
  <c r="M20" i="7" l="1"/>
  <c r="N20" i="7" s="1"/>
  <c r="L21" i="7"/>
  <c r="L22" i="7" l="1"/>
  <c r="M21" i="7"/>
  <c r="N21" i="7" s="1"/>
  <c r="L23" i="7" l="1"/>
  <c r="M22" i="7"/>
  <c r="N22" i="7" s="1"/>
  <c r="M23" i="7" l="1"/>
  <c r="N23" i="7" s="1"/>
  <c r="L24" i="7"/>
  <c r="L25" i="7" l="1"/>
  <c r="M24" i="7"/>
  <c r="N24" i="7" s="1"/>
  <c r="M25" i="7" l="1"/>
  <c r="N25" i="7" s="1"/>
  <c r="L26" i="7"/>
  <c r="L27" i="7" l="1"/>
  <c r="M26" i="7"/>
  <c r="N26" i="7" s="1"/>
  <c r="M27" i="7" l="1"/>
  <c r="N27" i="7" s="1"/>
  <c r="L28" i="7"/>
  <c r="L29" i="7" l="1"/>
  <c r="M28" i="7"/>
  <c r="N28" i="7" s="1"/>
  <c r="M29" i="7" l="1"/>
  <c r="N29" i="7" s="1"/>
  <c r="L30" i="7"/>
  <c r="M30" i="7" l="1"/>
  <c r="N30" i="7" s="1"/>
  <c r="L31" i="7"/>
  <c r="L32" i="7" l="1"/>
  <c r="M31" i="7"/>
  <c r="N31" i="7" s="1"/>
  <c r="M32" i="7" l="1"/>
  <c r="N32" i="7" s="1"/>
  <c r="L33" i="7"/>
  <c r="L34" i="7" l="1"/>
  <c r="M33" i="7"/>
  <c r="N33" i="7" s="1"/>
  <c r="L35" i="7" l="1"/>
  <c r="M34" i="7"/>
  <c r="N34" i="7" s="1"/>
  <c r="M35" i="7" l="1"/>
  <c r="N35" i="7" s="1"/>
  <c r="L36" i="7"/>
  <c r="L37" i="7" l="1"/>
  <c r="M36" i="7"/>
  <c r="N36" i="7" s="1"/>
  <c r="M37" i="7" l="1"/>
  <c r="N37" i="7" s="1"/>
  <c r="L38" i="7"/>
  <c r="M38" i="7" l="1"/>
  <c r="N38" i="7" s="1"/>
  <c r="L39" i="7"/>
  <c r="M39" i="7" l="1"/>
  <c r="N39" i="7" s="1"/>
  <c r="L40" i="7"/>
  <c r="M40" i="7" l="1"/>
  <c r="N40" i="7" s="1"/>
  <c r="L41" i="7"/>
  <c r="M41" i="7" l="1"/>
  <c r="N41" i="7" s="1"/>
  <c r="L42" i="7"/>
  <c r="L43" i="7" l="1"/>
  <c r="M42" i="7"/>
  <c r="N42" i="7" s="1"/>
  <c r="L44" i="7" l="1"/>
  <c r="M43" i="7"/>
  <c r="N43" i="7" s="1"/>
  <c r="L45" i="7" l="1"/>
  <c r="M44" i="7"/>
  <c r="N44" i="7" s="1"/>
  <c r="L46" i="7" l="1"/>
  <c r="M45" i="7"/>
  <c r="N45" i="7" s="1"/>
  <c r="M46" i="7" l="1"/>
  <c r="N46" i="7" s="1"/>
  <c r="L47" i="7"/>
  <c r="L48" i="7" l="1"/>
  <c r="M47" i="7"/>
  <c r="N47" i="7" s="1"/>
  <c r="L49" i="7" l="1"/>
  <c r="M48" i="7"/>
  <c r="N48" i="7" s="1"/>
  <c r="L50" i="7" l="1"/>
  <c r="M49" i="7"/>
  <c r="N49" i="7" s="1"/>
  <c r="L51" i="7" l="1"/>
  <c r="M50" i="7"/>
  <c r="N50" i="7" s="1"/>
  <c r="M51" i="7" l="1"/>
  <c r="N51" i="7" s="1"/>
  <c r="L52" i="7"/>
  <c r="M52" i="7" l="1"/>
  <c r="N52" i="7" s="1"/>
  <c r="L53" i="7"/>
  <c r="M53" i="7" l="1"/>
  <c r="N53" i="7" s="1"/>
  <c r="L54" i="7"/>
  <c r="L55" i="7" l="1"/>
  <c r="M54" i="7"/>
  <c r="N54" i="7" s="1"/>
  <c r="L56" i="7" l="1"/>
  <c r="M55" i="7"/>
  <c r="N55" i="7" s="1"/>
  <c r="M56" i="7" l="1"/>
  <c r="N56" i="7" s="1"/>
  <c r="L57" i="7"/>
  <c r="M57" i="7" l="1"/>
  <c r="N57" i="7" s="1"/>
  <c r="L58" i="7"/>
  <c r="L59" i="7" l="1"/>
  <c r="M58" i="7"/>
  <c r="N58" i="7" s="1"/>
  <c r="M59" i="7" l="1"/>
  <c r="N59" i="7" s="1"/>
  <c r="L60" i="7"/>
  <c r="M60" i="7" l="1"/>
  <c r="N60" i="7" s="1"/>
  <c r="L61" i="7"/>
  <c r="M61" i="7" l="1"/>
  <c r="N61" i="7" s="1"/>
  <c r="L62" i="7"/>
  <c r="L63" i="7" l="1"/>
  <c r="M62" i="7"/>
  <c r="N62" i="7" s="1"/>
  <c r="L64" i="7" l="1"/>
  <c r="M63" i="7"/>
  <c r="N63" i="7" s="1"/>
  <c r="M64" i="7" l="1"/>
  <c r="N64" i="7" s="1"/>
  <c r="L65" i="7"/>
  <c r="L66" i="7" l="1"/>
  <c r="M65" i="7"/>
  <c r="N65" i="7" s="1"/>
  <c r="M66" i="7" l="1"/>
  <c r="N66" i="7" s="1"/>
  <c r="L67" i="7"/>
  <c r="M67" i="7" l="1"/>
  <c r="N67" i="7" s="1"/>
  <c r="L68" i="7"/>
  <c r="M68" i="7" s="1"/>
  <c r="N68" i="7" s="1"/>
  <c r="N69" i="7" s="1"/>
</calcChain>
</file>

<file path=xl/sharedStrings.xml><?xml version="1.0" encoding="utf-8"?>
<sst xmlns="http://schemas.openxmlformats.org/spreadsheetml/2006/main" count="3106" uniqueCount="963">
  <si>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</si>
  <si>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</si>
  <si>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</si>
  <si>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</si>
  <si>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</si>
  <si>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</si>
  <si>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</si>
  <si>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</si>
  <si>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</si>
  <si>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</si>
  <si>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</si>
  <si>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</si>
  <si>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</si>
  <si>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</si>
  <si>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</si>
  <si>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</si>
  <si>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</si>
  <si>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</si>
  <si>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</si>
  <si>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</si>
  <si>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</si>
  <si>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kraj in datum:_________________________</t>
  </si>
  <si>
    <t>žig</t>
  </si>
  <si>
    <t>podpis odgovorne osebe: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</si>
  <si>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</si>
  <si>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</si>
  <si>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</si>
  <si>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</si>
  <si>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</si>
  <si>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</si>
  <si>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</si>
  <si>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</si>
  <si>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</si>
  <si>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</si>
  <si>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</si>
  <si>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</si>
  <si>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</si>
  <si>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</si>
  <si>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</si>
  <si>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SKUPAJ VREDNOST za 1. sklop v EUR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</si>
  <si>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</si>
  <si>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</si>
  <si>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</si>
  <si>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</si>
  <si>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</si>
  <si>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</si>
  <si>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</si>
  <si>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</si>
  <si>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</si>
  <si>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</si>
  <si>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</si>
  <si>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</si>
  <si>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</si>
  <si>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</si>
  <si>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</si>
  <si>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</si>
  <si>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</si>
  <si>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</si>
  <si>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</si>
  <si>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</si>
  <si>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</si>
  <si>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</si>
  <si>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</si>
  <si>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</si>
  <si>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8. sklop v EUR</t>
  </si>
  <si>
    <t>SKUPAJ VREDNOST za 9. sklop v EUR</t>
  </si>
  <si>
    <t>SKUPAJ VREDNOST za 10. sklop v EUR</t>
  </si>
  <si>
    <t>36.</t>
  </si>
  <si>
    <t>37.</t>
  </si>
  <si>
    <t>38.</t>
  </si>
  <si>
    <t>39.</t>
  </si>
  <si>
    <t>40.</t>
  </si>
  <si>
    <t>41.</t>
  </si>
  <si>
    <t>42.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</si>
  <si>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</si>
  <si>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</si>
  <si>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</si>
  <si>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</si>
  <si>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</si>
  <si>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</si>
  <si>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SKUPAJ VREDNOST za 6. sklop v EUR</t>
  </si>
  <si>
    <t>kg</t>
  </si>
  <si>
    <t>1. SKLOP: MESO IN MESNI IZDELKI</t>
  </si>
  <si>
    <t>125 g</t>
  </si>
  <si>
    <t>180 g</t>
  </si>
  <si>
    <t>250 g</t>
  </si>
  <si>
    <t>2 dl</t>
  </si>
  <si>
    <t>10 litrov</t>
  </si>
  <si>
    <t>liter</t>
  </si>
  <si>
    <t>3 kg</t>
  </si>
  <si>
    <t>5 kg</t>
  </si>
  <si>
    <t>150 g</t>
  </si>
  <si>
    <t>SLADOLED, kornet, vanilija, 125 ml</t>
  </si>
  <si>
    <t>125 ml</t>
  </si>
  <si>
    <t>70 ml</t>
  </si>
  <si>
    <t>500 g</t>
  </si>
  <si>
    <t>25 g</t>
  </si>
  <si>
    <t>1000 g</t>
  </si>
  <si>
    <t>30 g</t>
  </si>
  <si>
    <t>160 g</t>
  </si>
  <si>
    <t>0,5 litra</t>
  </si>
  <si>
    <t>40 g</t>
  </si>
  <si>
    <t>SMETANA, kisla, polnomastna, pakirana po 500 g</t>
  </si>
  <si>
    <t>20 g</t>
  </si>
  <si>
    <t>43.</t>
  </si>
  <si>
    <t>44.</t>
  </si>
  <si>
    <t>45.</t>
  </si>
  <si>
    <t>46.</t>
  </si>
  <si>
    <t>47.</t>
  </si>
  <si>
    <t>48.</t>
  </si>
  <si>
    <t>49.</t>
  </si>
  <si>
    <t>50.</t>
  </si>
  <si>
    <t>200 g</t>
  </si>
  <si>
    <t>800 g</t>
  </si>
  <si>
    <t>2 litra</t>
  </si>
  <si>
    <t>51.</t>
  </si>
  <si>
    <t>52.</t>
  </si>
  <si>
    <t xml:space="preserve"> </t>
  </si>
  <si>
    <r>
      <t>PREDRAČUN</t>
    </r>
    <r>
      <rPr>
        <sz val="8"/>
        <rFont val="Tahoma"/>
        <family val="2"/>
        <charset val="238"/>
      </rPr>
      <t xml:space="preserve"> za leto 2017</t>
    </r>
  </si>
  <si>
    <r>
      <t>PREDRAČUN</t>
    </r>
    <r>
      <rPr>
        <sz val="8"/>
        <rFont val="Tahoma"/>
        <family val="2"/>
        <charset val="238"/>
      </rPr>
      <t xml:space="preserve"> do 31. marca 2017</t>
    </r>
  </si>
  <si>
    <t>SKUPAJ VREDNOST za 3. sklop v EUR</t>
  </si>
  <si>
    <t>SKUPAJ VREDNOST za 11. sklop v EUR</t>
  </si>
  <si>
    <t>2. SKLOP: PERUTNINA</t>
  </si>
  <si>
    <t>9. SKLOP: SLADOLED</t>
  </si>
  <si>
    <t>8 dag</t>
  </si>
  <si>
    <t>2500 g</t>
  </si>
  <si>
    <t>3. SKLOP: ZAMRZNJENE RIBE</t>
  </si>
  <si>
    <t>4. SKLOP: MLEKO IN MLEČNI IZDELKI</t>
  </si>
  <si>
    <t>6 dag</t>
  </si>
  <si>
    <t>KROF, z marmelado, teža 6 dag</t>
  </si>
  <si>
    <t>KROF, z marmelado, teža 8 dag</t>
  </si>
  <si>
    <t>1705 g</t>
  </si>
  <si>
    <t>38 g</t>
  </si>
  <si>
    <t>92 g</t>
  </si>
  <si>
    <t>naziv: Osnovna šola Veliki Gaber</t>
  </si>
  <si>
    <t>naslov: Veliki Gaber 41, 8213 Veliki Gaber</t>
  </si>
  <si>
    <t>transakcijski račun: SI56 0133 0603 0684 791</t>
  </si>
  <si>
    <t>davčna številka: 47660759</t>
  </si>
  <si>
    <t>Zahtevana dostava: dnevno do 07:00 ure</t>
  </si>
  <si>
    <t>HRENOVKE, svinjske, sveže</t>
  </si>
  <si>
    <t>HRENOVKE, telečje, sveže</t>
  </si>
  <si>
    <t>GOVEJE MESO, stegno, sveže, brez kosti, v kosu ali narezano</t>
  </si>
  <si>
    <t>GOVEJE MESO, pleče, brez kosti, v kosu ali narezano</t>
  </si>
  <si>
    <t>GOVEJE MESO, hrbet, brez kosti, v kosu ali narezano</t>
  </si>
  <si>
    <t>KOSTI ZA JUHO, goveje</t>
  </si>
  <si>
    <t>JUNEČJE MESO, sveže, rebra, brez kosti, v kosu ali narezano na kocke</t>
  </si>
  <si>
    <t xml:space="preserve">JUNEČJE MESO, sveže, stegno, brez kosti, v kosu ali narezano </t>
  </si>
  <si>
    <t xml:space="preserve">JUNEČJE MESO, sveže, pleče, brez kosti, v kosu ali narezano </t>
  </si>
  <si>
    <t xml:space="preserve">JUNEČJE MESO, sveže, ledja, s priloženimi kostmi </t>
  </si>
  <si>
    <t>REBRA, svinjska, suha</t>
  </si>
  <si>
    <t>ZAŠINEK, kraški, v kosu ali narezan</t>
  </si>
  <si>
    <t>OCVIRKI, zaliti z mastjo</t>
  </si>
  <si>
    <t>MAST, svinjska</t>
  </si>
  <si>
    <t>PRŠUT, kraški, v kosu, brez kosti</t>
  </si>
  <si>
    <t>SALAMA, domača, suha</t>
  </si>
  <si>
    <t>SALAMA, suha, goveja, drobno mleta, v kosu ali narezana</t>
  </si>
  <si>
    <t>SALAMA, suha, svinjska, drobno mleta, v kosu ali narezana</t>
  </si>
  <si>
    <t>SALAMA, suha, ogrska</t>
  </si>
  <si>
    <t>SALAMA, posebna, v kosu ali narezana</t>
  </si>
  <si>
    <t>SALAMA, posebna, z zelenjavo, v kosu ali narezana</t>
  </si>
  <si>
    <t>SLANINA, pečena, v kosu</t>
  </si>
  <si>
    <t>PRŠUT, kuhan, v kosu ali narezan</t>
  </si>
  <si>
    <t>VRAT, suh, svinjski, z manj maščobe, brez kosti</t>
  </si>
  <si>
    <t>VRAT, svež, svinjski, brez kosti</t>
  </si>
  <si>
    <t>SVINJSKO MESO, kare, prekajeno, brez kosti</t>
  </si>
  <si>
    <t>SVINJSKO MESO, kare, svež, s kostmi, nasekan na kotlet</t>
  </si>
  <si>
    <t>SVINJSKO MESO, stegno, sveže, brez kosti, v kosu ali narezano</t>
  </si>
  <si>
    <t>SVINJSKO MESO, hrbet, brez kosti, v kosu ali narezano</t>
  </si>
  <si>
    <t>SVINJSKO MESO, pleče, sveže, brez kosti, v kosu ali narezano</t>
  </si>
  <si>
    <t>SVINJSKA RIBICA, sveža, v kosu ali narezano, laks kare</t>
  </si>
  <si>
    <t>SVINJSKI ZREZKI, rezani</t>
  </si>
  <si>
    <t>ŠUNKA, okrogla, večji delež mesa, v kosu ali narezana</t>
  </si>
  <si>
    <t>ŠUNKA, pica, v kosu ali narezana</t>
  </si>
  <si>
    <t>ŠUNKA, dimljena, v kosu ali narezana</t>
  </si>
  <si>
    <t>TELEČJE MESO, stegno, sveže, brez kosti, v kosu ali narezano</t>
  </si>
  <si>
    <t>TELEČJE MESO, pleče, sveže, brez kosti, v kosu ali narezano</t>
  </si>
  <si>
    <t>TELEČJI ZREZKI, rezani</t>
  </si>
  <si>
    <t>MLETO MESO, mešano, svinjsko in goveje v razmerju 1:1</t>
  </si>
  <si>
    <t>PLESKAVICE, mešano mleto meso</t>
  </si>
  <si>
    <t>GOVEJE MESO, zrezki</t>
  </si>
  <si>
    <t>MLETO MESO, mlado goveje, junčje mleto pleče</t>
  </si>
  <si>
    <t>PIŠČANČJE MESO, sveže, prsa, file, v kosu ali narezano</t>
  </si>
  <si>
    <t>PIŠČANČJE MESO, sveže, prsa, cela, s kostmi</t>
  </si>
  <si>
    <t>HRENOVKE, piščančje, male, teža kosa 6-8 dag</t>
  </si>
  <si>
    <t>HRENOVKE, piščančje, velike, teža kosa 12 dag</t>
  </si>
  <si>
    <t>HRENOVKE, puranje, male, teža kosa 6-8 dag</t>
  </si>
  <si>
    <t>HRENOVKE, puranje velike, teža kosa 12 dag</t>
  </si>
  <si>
    <t>PIŠČANEC, cel, sveža, očiščen, s kostmi, teža kosa 1400 g</t>
  </si>
  <si>
    <t>PIŠČANČJA NABODALA, z dodatki</t>
  </si>
  <si>
    <t>PIŠČANČJE MESO, sveže, bedra, s kostmi</t>
  </si>
  <si>
    <t>PIŠČANČJE MESO, sveže, bedra, brez kosti in kože</t>
  </si>
  <si>
    <t>PIŠČANČJE MESO, sveže, krače, s kostjo</t>
  </si>
  <si>
    <t>PIŠČANČJE MESO, sveže, peruti</t>
  </si>
  <si>
    <t>PIŠČANČJE PRSI, salama, v kosu ali narezana</t>
  </si>
  <si>
    <t>PIŠČANČJI CORDON BLUE, teža kosa 110 g</t>
  </si>
  <si>
    <t>PURANJE MESO, sveže, file, brez kosti, v kosu ali narezano</t>
  </si>
  <si>
    <t>SALAMA, posebna, piščančja</t>
  </si>
  <si>
    <t>SALAMA, posebna, puranja</t>
  </si>
  <si>
    <t>PIURANJE PRSI, SALAMA, v kosu ali narezana</t>
  </si>
  <si>
    <t>ŠUNKA, puranja, v kosu ali narezana</t>
  </si>
  <si>
    <t>SALAMA, puranje prsi, dimljene, v kosu ali narezana</t>
  </si>
  <si>
    <t>SALAMA, beli šink, v kosu ali narezana</t>
  </si>
  <si>
    <t>Zahtevana dostava: 2x tedensko do 07:00 ure</t>
  </si>
  <si>
    <t>PANGA, file, kosi po naročilu, zamrznjen</t>
  </si>
  <si>
    <t>LOSOS, file, zamrznjen</t>
  </si>
  <si>
    <t>MORSKI LIST, file, zamrznjen</t>
  </si>
  <si>
    <t>POSTRV, file,  zamrznjen</t>
  </si>
  <si>
    <t>ORADA, file, zamrznjen, brez lusk</t>
  </si>
  <si>
    <t>BRANCIN, file, zamrznjen, brez lusk</t>
  </si>
  <si>
    <t>TUNA, file, očiščen, zamrznjen</t>
  </si>
  <si>
    <t>OSLIČ, Argentinski, file, brez kosti, kosi glede na naročilo, zamrznjen</t>
  </si>
  <si>
    <t>JOGURT, desertni, različni sadni okusi, pakiran po 180 g</t>
  </si>
  <si>
    <t>JOGURT, smetanov, sadni, različni sadni okusi, pakiran po 150 g</t>
  </si>
  <si>
    <t>JOGURT, smetanov, sadni, različni sadni okusi, pakiran po 250 g</t>
  </si>
  <si>
    <t>JOGURT, navadni, 3,2% mm, pakiran po 180 g</t>
  </si>
  <si>
    <t>JOGURT, navadni, 1,5% mm, pakiran po 150 g</t>
  </si>
  <si>
    <t>JOGURT, sadni, 1,5% mm, pakiran po 150 g</t>
  </si>
  <si>
    <t>JOGURT, sadni, različni okusi, pakiran po 160 g</t>
  </si>
  <si>
    <t>JOGURT, sadni, probiotični, 1,5% mm, pakiran po 180 g</t>
  </si>
  <si>
    <t>JOGURT, navadni, probiotični, 1,5% mm, pakiran po 250 g</t>
  </si>
  <si>
    <t>JOGURT, sadni, probiotični, 1,5% mm, pakiran po 250 g</t>
  </si>
  <si>
    <t>JOGURT, sadni, 3,2% mm, različni okusi, pakiran po 180 g</t>
  </si>
  <si>
    <t>JOGURT, navadni, 3,2% mm, pakiran po 250 g</t>
  </si>
  <si>
    <t>JOGURT, sadni, z večjimi koščki sadja, različni okusi, pakiran po 180 g</t>
  </si>
  <si>
    <t>JOGURT, sadni z žiti, 1,2% mm, pakiran po 180 g</t>
  </si>
  <si>
    <t>JOGURT, sadni, 1,3% mm, različni okusi, pakiran po 160 g</t>
  </si>
  <si>
    <t>JOGURT, sadni, 1,1% mm, različni okusi, pakiran po 200 ml</t>
  </si>
  <si>
    <t>200 ml</t>
  </si>
  <si>
    <t>JOGURT, sadni, 1,3% mm, različni okusi, pakiran po 250 ml</t>
  </si>
  <si>
    <t>250 ml</t>
  </si>
  <si>
    <t>JOGURT, sadni, 3,2% mm, različni okusi, pakiran po 1 liter</t>
  </si>
  <si>
    <t>1000 ml</t>
  </si>
  <si>
    <t>JOGURT, navadni, 3,2% mm, različni okusi, pakiran po 1 liter</t>
  </si>
  <si>
    <t>MASLO, surovo, 250 g</t>
  </si>
  <si>
    <t>MLEKO, čokoladno, 2 dl, s slamico</t>
  </si>
  <si>
    <t>MLEKO, pasterizirano, 3,5% mm, 1 liter</t>
  </si>
  <si>
    <t>MLEKO, pasterizirano, 3,5% mm, pakiranej po 10 litrov</t>
  </si>
  <si>
    <t>MLEKO, pasterizirano, 3,5% mm, pakiran po 15 litrov</t>
  </si>
  <si>
    <t>15 litrov</t>
  </si>
  <si>
    <t>MLEKO, pasterizirano, 1,6% mm, pakiran po 15 litrov</t>
  </si>
  <si>
    <t>MLEKO, sterilizirano, 3,5% mm, 1 liter</t>
  </si>
  <si>
    <t>MLEKO, sterilizirano, 3,5% mm, 2 dl s slamico</t>
  </si>
  <si>
    <t>KISLO MLEKO, 180 g</t>
  </si>
  <si>
    <t>NAPITEK, probiotični, sadni, različni okusi, 210 ml</t>
  </si>
  <si>
    <t>210 ml</t>
  </si>
  <si>
    <t>PUDING, vanilijev, 180 g</t>
  </si>
  <si>
    <t>PUDING, vanilijev s smetano, 200 g</t>
  </si>
  <si>
    <t>PUDING, čokoladni, 180 g</t>
  </si>
  <si>
    <t>SIR, feta, 250 g</t>
  </si>
  <si>
    <t>SIR, mozzarela, 250 g</t>
  </si>
  <si>
    <t>SIR, 25% mm</t>
  </si>
  <si>
    <t>SIR, mehki, 35% mm</t>
  </si>
  <si>
    <t>SIR, poltrdi, 35% mm</t>
  </si>
  <si>
    <t>SIR, poltrd, 45% mm, v kosu ali rezano, glede na naročilo</t>
  </si>
  <si>
    <t>SIR, trd, 45% mm</t>
  </si>
  <si>
    <t>Sir v lističih (topljeni) - 150 g</t>
  </si>
  <si>
    <t>SIR, ribani, parmezan, 250 g - 1 kg</t>
  </si>
  <si>
    <t>SIR, ribani, 45% mm, za pico, 5 kg</t>
  </si>
  <si>
    <t>SIRNI NAMAZ, pakiran po 3 kg</t>
  </si>
  <si>
    <t>SIRNI NAMAZ, s smetano, pakiran po 140 g</t>
  </si>
  <si>
    <t>140 g</t>
  </si>
  <si>
    <t>SIRNI NAMAZ, zelenjavni, pakiran po 140 g</t>
  </si>
  <si>
    <t>SKUTA 35% mm, pakirana po 5 kg</t>
  </si>
  <si>
    <t>SKUTA 35% mm, pakirana po 500 - 1000 g</t>
  </si>
  <si>
    <t>SKUTA, lahka, 10% mm, pakirana po 5 kg</t>
  </si>
  <si>
    <t>SKUTA, sadna, pakirana po 125 g</t>
  </si>
  <si>
    <t>SKUTA, s podloženim sadjem, pakirana po 110 g</t>
  </si>
  <si>
    <t>110 g</t>
  </si>
  <si>
    <t>SKUTA, sadna, desertna, pakirana po 180 g</t>
  </si>
  <si>
    <t>8 kg</t>
  </si>
  <si>
    <t>SMETANA, kisla, 20% mm, pakirana po 180 g</t>
  </si>
  <si>
    <t>SMETANA, sladka, 35% mm, 1 liter</t>
  </si>
  <si>
    <t>SMETANA, za kuhanje, 1 liter</t>
  </si>
  <si>
    <t>SIR, MOZZARELA, za rezanje</t>
  </si>
  <si>
    <t>SIR, topljeni, koščki v škatli po 140-1000 g</t>
  </si>
  <si>
    <t>53.</t>
  </si>
  <si>
    <t>54.</t>
  </si>
  <si>
    <t>55.</t>
  </si>
  <si>
    <t>56.</t>
  </si>
  <si>
    <t>57.</t>
  </si>
  <si>
    <t>58.</t>
  </si>
  <si>
    <t>59.</t>
  </si>
  <si>
    <t>5. SKLOP: KEFIR</t>
  </si>
  <si>
    <t>Zahtevana dostava: 1x tedensko do 07:00 ure</t>
  </si>
  <si>
    <t>KEFIR, navadni, 150 - 250 g</t>
  </si>
  <si>
    <t>KEFIR, sadni, 150 g</t>
  </si>
  <si>
    <r>
      <rPr>
        <b/>
        <sz val="8"/>
        <rFont val="Tahoma"/>
        <family val="2"/>
        <charset val="238"/>
      </rPr>
      <t>BIO</t>
    </r>
    <r>
      <rPr>
        <sz val="8"/>
        <rFont val="Tahoma"/>
        <family val="2"/>
      </rPr>
      <t xml:space="preserve"> KEFIR, sadni, 150 - 250 g</t>
    </r>
  </si>
  <si>
    <r>
      <rPr>
        <b/>
        <sz val="8"/>
        <rFont val="Tahoma"/>
        <family val="2"/>
        <charset val="238"/>
      </rPr>
      <t>BIO</t>
    </r>
    <r>
      <rPr>
        <sz val="8"/>
        <rFont val="Tahoma"/>
        <family val="2"/>
      </rPr>
      <t xml:space="preserve"> KEFIR, navadni, 150 - 250 g</t>
    </r>
  </si>
  <si>
    <t>6. SKLOP: EKOLOŠKO MLEKO IN MLEČNI IZDELKI</t>
  </si>
  <si>
    <t>JOGURT, bio, sadni, razni okusi, 150 g</t>
  </si>
  <si>
    <t>JOGURT, bio, navadni, 3,5% mm, 150 g</t>
  </si>
  <si>
    <t>JOGURT, bio, sadni, razni okusi, 180 g</t>
  </si>
  <si>
    <t>JOGURT, bio, navadni, 180 g</t>
  </si>
  <si>
    <t>BIO SKUTA, nepasirana, 1 kg</t>
  </si>
  <si>
    <t>BIO MLEKO, pitno, 3,5% mm, pakirano po 250 g</t>
  </si>
  <si>
    <t>BIO MLEKO, pakirano po 1-10 litrov</t>
  </si>
  <si>
    <t>7. SKLOP: DIETNO MLEKO IN MLEČNI IZDELKI</t>
  </si>
  <si>
    <t>MLEKO, sterilizirano, brez laktoze, 1 liter</t>
  </si>
  <si>
    <t>MLEKO, sterilizirano, brez laktoze, 2 dl</t>
  </si>
  <si>
    <t>JOGURT, sadni, brez laktoze, 180 ml</t>
  </si>
  <si>
    <t>180 ml</t>
  </si>
  <si>
    <t>JOGURT, sadni, brez laktoze, 250 ml</t>
  </si>
  <si>
    <t>8. SKLOP: DOMAČE MLEKO IN MLEČNI IZDELKI</t>
  </si>
  <si>
    <t>MLEKO, domače, nehomogenizirano, pakirano po 10 litrov</t>
  </si>
  <si>
    <t>JOGURT, nehomogeniziran, sadni, pakiran po 1l</t>
  </si>
  <si>
    <t>JOGURT, nehomogeniziran, sadni, pakiran po 0,5 l</t>
  </si>
  <si>
    <t>0,5 l</t>
  </si>
  <si>
    <t>JOGURT, nehomogeniziran, naraven, pakiran po 1l</t>
  </si>
  <si>
    <t>JOGURT, nehomogeniziran, naraven, pakiran po 0,5l</t>
  </si>
  <si>
    <t>0,5l</t>
  </si>
  <si>
    <t>SKUTA, albuminska, pakirana po 1 kg</t>
  </si>
  <si>
    <t>SKUTA, nepasirana, pakirana po 1 kg</t>
  </si>
  <si>
    <t>Zahtevana dostava: po dogovoru do 10:00 ure</t>
  </si>
  <si>
    <t>SLADOLED, kornet, čokolada, 125 ml</t>
  </si>
  <si>
    <t>SLADOLED, kornet, jagoda, 125 ml</t>
  </si>
  <si>
    <t>SLADOLED na palčki, s sadnim polnilom, oblit s čokolado, 70 ml</t>
  </si>
  <si>
    <t>SLADOLED na palčki, oblit s čokolado, posut z lešniki, 70 ml</t>
  </si>
  <si>
    <t>SLADOLED na palčki, oblit s čokolado, 70 ml</t>
  </si>
  <si>
    <t>SLADOLED, mlečni, lonček, različni okusi, 120 ml</t>
  </si>
  <si>
    <t>120 ml</t>
  </si>
  <si>
    <t>2000 ml</t>
  </si>
  <si>
    <t>SLADOLED mlečni/sadni, 1000ml</t>
  </si>
  <si>
    <t>SLADOLED mlečni/sadni, 2000ml</t>
  </si>
  <si>
    <t>10. sklop: KRUH IN PEKOVSKI IZDELKI</t>
  </si>
  <si>
    <t>Zahtevana dostava: dnevno do 06:30 ure</t>
  </si>
  <si>
    <t>KRUH, beli, štruca, hlebec ali v modelu, 1 kg, v kosu, narezana in/ali pakirana</t>
  </si>
  <si>
    <t>FRANCOSKA ŠTRUCA, 250 g</t>
  </si>
  <si>
    <t>KRUH, ajdov z orehi, v modelu, 1 kg, v kosu ali narezan</t>
  </si>
  <si>
    <t>KRUH, ajdov, v modelu, 1 kg, v kosu ali narezan</t>
  </si>
  <si>
    <t>KRUH, črni, T1100, hlebec, 1 kg</t>
  </si>
  <si>
    <t>KRUH, črni, T1100, štruca, 1 kg, v kosu ali narezan in/ali v foliji</t>
  </si>
  <si>
    <t>KRUH, graham, štruca ali v modelu, v kosu, narezan in ali pakiran, 1 kg</t>
  </si>
  <si>
    <t>KRUH, pirin, 1 kg, v kosu, narezan in/ali v foliji</t>
  </si>
  <si>
    <t>KRUH, koruzni, štruca ali v modelu, 1 kg, v kosu, narezan in/ali v foliji</t>
  </si>
  <si>
    <t>KRUH, ovseni, mešani, štruca ali v modelu, 1 kg, v kosu ali narezan in/ali v foliji</t>
  </si>
  <si>
    <t>KRUH, ovseni, z ovsenimi kosmiči, v modelu, 1 kg, v kosu ali narezan in/ali v foliji</t>
  </si>
  <si>
    <t>KRUH, pisani, štruca ali v modelu, 1 kg, v kosu, narezan in/ali v foliji</t>
  </si>
  <si>
    <t>KRUH, polbeli, štruca, hlebec ali v modelu, v kosu, narezan in/ali v foliji 1 kg</t>
  </si>
  <si>
    <t>KRUH ČRN z otrobi, štruca, 1 kg, narezan in pakiran</t>
  </si>
  <si>
    <t>KRUH, zrnati, štruca ali v modelu, 800- 1000 g, v kosu ali narezan</t>
  </si>
  <si>
    <t>KRUH, polnozrnati, štruca ali v modelu, v kosu, narezan in/ali pakiran, 800 g - 1 kg</t>
  </si>
  <si>
    <t>KRUH, rženi, štruca ali v modelu, v kosu, narezan in ali pakiran, 800 g- 1 kg</t>
  </si>
  <si>
    <t>PEKOVSKO PECIVO, belo, teža 6 dag glede na naročilo, tudi prerezano</t>
  </si>
  <si>
    <t>PEKOVSKO PECIVO, belo, teža 8 dag glede na naročilo, tudi prerezano</t>
  </si>
  <si>
    <t>PEKOVSKO PECIVO, belo, teža 10 dag glede na naročilo, tudi prerezano</t>
  </si>
  <si>
    <t>10 dag</t>
  </si>
  <si>
    <t>PEKOVSKO PECIVO, koruzno, teža 6 dag</t>
  </si>
  <si>
    <t>PEKOVSKO PECIVO, koruzno, teža 8 dag</t>
  </si>
  <si>
    <t>PEKOVSKO PECIVO, koruzno, teža 10 dag</t>
  </si>
  <si>
    <t>PEKOVSKO PECIVO, polnozrnato, teža 6  dag</t>
  </si>
  <si>
    <t>PEKOVSKO PECIVO, polnozrnato, teža 8  dag</t>
  </si>
  <si>
    <t>PEKOVSKO PECIVO, polnozrnato, teža 10 dag</t>
  </si>
  <si>
    <t>PEKOVSKO PECIVO, masleno, teža 8 dag</t>
  </si>
  <si>
    <t>PEKOVSKO PECIVO, graham, teža 6 dag</t>
  </si>
  <si>
    <t>PEKOVSKO PECIVO, graham, teža 8 dag</t>
  </si>
  <si>
    <t>PEKOVSKO PECIVO, graham, 10 dag</t>
  </si>
  <si>
    <t>PEKOVSKO PECIVO, mlečno, teža 8 dag</t>
  </si>
  <si>
    <t>PEKOVSKO PECIVO, rženo, teža 6 dag</t>
  </si>
  <si>
    <t>PEKOVSKO PECIVO, rženo, teža 8 dag</t>
  </si>
  <si>
    <t>PEKOVSKO PECIVO, rženo, teža 10 dag</t>
  </si>
  <si>
    <t>PEKOVSKO PECIVO, črno, teža 6 dag glede na naročilo, tudi prerezano</t>
  </si>
  <si>
    <t>PEKOVSKO PECIVO, črno, teža 8 dag, glede na naročilo, tudi prerezano</t>
  </si>
  <si>
    <t>PEKOVSKO PECIVO, črno, teža 10 dag, glede na naročilo, tudi prerezano</t>
  </si>
  <si>
    <t>PEKOVSKO PECIVO, sezam, teža 8 dag</t>
  </si>
  <si>
    <t>PEKOVSKO PECIVO, temno, posuto, teža 6 dag</t>
  </si>
  <si>
    <t>PEKOVSKO PECIVO, temno, posuto, teža 8 dag</t>
  </si>
  <si>
    <t>PEKOVSKO PECIVO, temno, posuto, teža 10 dag</t>
  </si>
  <si>
    <t>PEKOVSKO PECIVO, makovo, teža 8 dag</t>
  </si>
  <si>
    <t>PEKOVSKO PECIVO, ajdovo, teža  8 dag</t>
  </si>
  <si>
    <t>PEKOVSKO PECIVO, ovseno, teža 6 dag</t>
  </si>
  <si>
    <t>PEKOVSKO PECIVO, ovseno, 8 dag</t>
  </si>
  <si>
    <t>PEKOVSKO PECIVO, ovseno, teža 10 dag</t>
  </si>
  <si>
    <t>PEKOVSKO PECIVO, zrnato, teža  6 dag</t>
  </si>
  <si>
    <t>PEKOVSKO PECIVO, zrnato, teža 8 dag</t>
  </si>
  <si>
    <t>PEKOVSKO PECIVO, zrnato, teža 10 dag</t>
  </si>
  <si>
    <t>BUHTELJ z marmelado ali čokolado, teža 8 dag</t>
  </si>
  <si>
    <t>BUHTELJ z marmelado, teža 10 dag</t>
  </si>
  <si>
    <t>KROF, s čokolado, teža 6 dag</t>
  </si>
  <si>
    <t xml:space="preserve"> 6 dag</t>
  </si>
  <si>
    <t>ŠTRUČKA, mlečna, raznih oblik (tematske), teža 8 dag</t>
  </si>
  <si>
    <t>ŠTRUČKA, mlečna, raznih oblik (tematske), teža 10 dag</t>
  </si>
  <si>
    <t>PLETENICA, 8 dag</t>
  </si>
  <si>
    <t>ŠTRUČKA, sirova, teža 6 dag</t>
  </si>
  <si>
    <t>ŠTRUČKA, sirova, teža 8 dag</t>
  </si>
  <si>
    <t>ŠTRUČKA, sirova, teža 10 dag</t>
  </si>
  <si>
    <t>ŠTRUČKA, sirova, teža 12 dag</t>
  </si>
  <si>
    <t>12 dag</t>
  </si>
  <si>
    <t>ŠTRUČKA šunka sir, teža 8 dag</t>
  </si>
  <si>
    <t>PICA, šunka - sir, teža 10 dag</t>
  </si>
  <si>
    <t>PICA, sir, teža 10 dag</t>
  </si>
  <si>
    <t>ROGLJIČ, francoski, polnozrnat, teža  8 dag</t>
  </si>
  <si>
    <t xml:space="preserve"> 8 dag</t>
  </si>
  <si>
    <t>ROGLJIČ, francoski, polnozrnat, teža  10 dag</t>
  </si>
  <si>
    <t>ROGLJIČ, francoski, brez polnila, teže 8 dag</t>
  </si>
  <si>
    <t>ROGLJIČ, francoski, polnjen s čokolado, teža 8 dag</t>
  </si>
  <si>
    <t>ROGLJIČ, francoski, polnjen z marmelado, teža 8 dag</t>
  </si>
  <si>
    <t>ŠTRUČKA hot - dog, 8 dag, z luknjo ali prerezana</t>
  </si>
  <si>
    <t>ŠTRUČKA hot - dog, 10 dag, z luknjo ali prerezana</t>
  </si>
  <si>
    <t>ROGLJIČ, mlečni, polnjen s čokolado, teža 10 dag</t>
  </si>
  <si>
    <t>ROGLJIČ, kruh, teža 10 dag</t>
  </si>
  <si>
    <t xml:space="preserve">ROGLJIČ, kruh, z nadevom, teža  8 </t>
  </si>
  <si>
    <t>ROGLJIČ, kruh, s semeni, 8 dag</t>
  </si>
  <si>
    <t>ROGLJIČ, mlečni, brez polnila, teža 10  dag</t>
  </si>
  <si>
    <t>DROBTINE, pakirane po 500 g</t>
  </si>
  <si>
    <t xml:space="preserve">KROF, s čokolado, teža 8 dag 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</si>
  <si>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</si>
  <si>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</si>
  <si>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</si>
  <si>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</si>
  <si>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</si>
  <si>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</si>
  <si>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</si>
  <si>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</si>
  <si>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</si>
  <si>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</si>
  <si>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</si>
  <si>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</si>
  <si>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</si>
  <si>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</si>
  <si>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</si>
  <si>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</si>
  <si>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</si>
  <si>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</si>
  <si>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</si>
  <si>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</si>
  <si>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11. sklop: EKOLOŠKI KRUH IN PEKOVSKI IZDELKI TER KRUH Z MANJ SOLI</t>
  </si>
  <si>
    <t>KRUH, BIO, ovseni, v modelu, teža 1 kg, narezan in pakiran</t>
  </si>
  <si>
    <t>KRUH, BIO, polnozrnati, v modelu, teža 1 kg, narezan in pakiran</t>
  </si>
  <si>
    <t>KRUH, BIO, pirin, v modelu, teža 1 kg, narezan in pakiran</t>
  </si>
  <si>
    <t>KRUH, BIO, polbeli, brez aditivov modelu in s 30% manj soli, teža 1 kg,  narezan in pakiran</t>
  </si>
  <si>
    <t>PECIVO BIO pirino, teža od 6 do 8 dag</t>
  </si>
  <si>
    <t>PECIVO BIO ajdovo, teža od 6 do 8 dag</t>
  </si>
  <si>
    <t>PECIVO BIO ovseno, teža od 6 do 8 dag</t>
  </si>
  <si>
    <t>12. sklop: SLAŠČICE IN OSTALO</t>
  </si>
  <si>
    <t>Zahtevana dostava: 3x tedensko do 06:30 ure</t>
  </si>
  <si>
    <t>KEKSI, čajni</t>
  </si>
  <si>
    <t>KEKSI, čokoladni</t>
  </si>
  <si>
    <t>KEKSI, lincer</t>
  </si>
  <si>
    <t>KEKSI, masleni</t>
  </si>
  <si>
    <t>KEKSI, orehovi</t>
  </si>
  <si>
    <t>KEKSI, domači</t>
  </si>
  <si>
    <t>PREPEČENEC graham, 500 g</t>
  </si>
  <si>
    <t>PREPEČENEC, 500 g</t>
  </si>
  <si>
    <t>PREPEČENEC, porcijski, 25 g - 40 g</t>
  </si>
  <si>
    <t>ZAVITEK, jabolčni, teža 10 dag</t>
  </si>
  <si>
    <t>ZAVITEK, sirov, teža 10 dag</t>
  </si>
  <si>
    <t>TORTA, čokoladna, kos 10 dag</t>
  </si>
  <si>
    <t>TORTA, sadna, kos 10 dag</t>
  </si>
  <si>
    <t>ROLADA, čokoladna, 10 dag</t>
  </si>
  <si>
    <t>ROLADA, sadna,  8-10 dag</t>
  </si>
  <si>
    <t>ROLADA, marmeladna, 8-10 dag</t>
  </si>
  <si>
    <t>KREMNA REZINA, 8-15 dag</t>
  </si>
  <si>
    <t>LEDENA REZINA, teža 6 do 10 dag</t>
  </si>
  <si>
    <t>JEŽEK, čokoladni, 8 dag</t>
  </si>
  <si>
    <t>PECIVO iz listnato kvašenega testa, polnjen s čokolado, teža 10 dag</t>
  </si>
  <si>
    <t>PECIVO iz listnato kvašenega testa, polnjen z marmelado, teža 10 dag</t>
  </si>
  <si>
    <t>POTICA, orehova, narezana na kose po 10 dag ali v kosu</t>
  </si>
  <si>
    <t>MARMORNI KOLAČ, kos 10 dag</t>
  </si>
  <si>
    <t>ŠOLSKA KOCKA, čokolada kokos, kuštravci,  10 dag</t>
  </si>
  <si>
    <t>ŠOLSKA KOCKA, sadna, s smetano in sadjem, 10 dag</t>
  </si>
  <si>
    <t>PITA, sadna, različne vrste sadja, kos 10 dag</t>
  </si>
  <si>
    <t>13. sklop: TESTO</t>
  </si>
  <si>
    <t>LISTNATO TESTO, sveže</t>
  </si>
  <si>
    <t>VLEČENO TESTO, sveže</t>
  </si>
  <si>
    <t>TESTO ZA LAZANJO, sveže</t>
  </si>
  <si>
    <t>14. sklop: SENDVIČI</t>
  </si>
  <si>
    <t>SENDVIČ, žemlja ali štručka, šunka - sir, kumarica ali brez kumarice, 10 dag</t>
  </si>
  <si>
    <t>SENDVIČ, žemlja ali štručka,suha salama - sir, kumarica ali brez kumarice, 8 dag</t>
  </si>
  <si>
    <t>SENDVIČ, žemlja ali štručka, šunka - sir, kumarica ali brez kumarice, 8 dag</t>
  </si>
  <si>
    <t>SENDVIČ, žemlja ali štručka, šunka - sir, kumarica ali brez kumarice, 12 dag</t>
  </si>
  <si>
    <t>SENDVIČ, žemlja ali štručka, piščančji, sir, kumarica ali brez kumarice, od 10 dag</t>
  </si>
  <si>
    <t>15. sklop: MLEVSKI IN OSTALI IZDELKI</t>
  </si>
  <si>
    <t>Zahtevana dostava: 2x tedensko do 13:00 ure</t>
  </si>
  <si>
    <t>JEŠPRENJ, oluščeni ječmen, 1 kg</t>
  </si>
  <si>
    <t>KAŠA, ajdova INSTANT, 200 - 1000 g</t>
  </si>
  <si>
    <t>KAŠA, ajdova, 1 kg</t>
  </si>
  <si>
    <t>KG</t>
  </si>
  <si>
    <t>KAŠA, prosena, 1 kg</t>
  </si>
  <si>
    <t>KAŠA, ribana, z dodatkom jajc, 500 - 1000 g</t>
  </si>
  <si>
    <t>KRPICE, zakuha</t>
  </si>
  <si>
    <t>KUS KUS - polnozrnati</t>
  </si>
  <si>
    <t>KUS KUS, navadni</t>
  </si>
  <si>
    <t>MEŠANICA TREH ŽIT, riž, pira, ječmen, 1 kg</t>
  </si>
  <si>
    <t>MEŠANICA TREH VRST RIŽA, 1 kg</t>
  </si>
  <si>
    <t>MOKA, ajdova</t>
  </si>
  <si>
    <t>MOKA, mehka, pšenična, bela, T500</t>
  </si>
  <si>
    <t>MOKA, T850</t>
  </si>
  <si>
    <t>MOKA, koruzna</t>
  </si>
  <si>
    <t>MOKA, pirina</t>
  </si>
  <si>
    <t>MOKA, ržena</t>
  </si>
  <si>
    <t>MOKA, graham</t>
  </si>
  <si>
    <t>MOKA, ostra, pšenična, bela</t>
  </si>
  <si>
    <t>POLENTA, instant, 450 - 5000 g</t>
  </si>
  <si>
    <t>POLENTA</t>
  </si>
  <si>
    <t>REZANCI, ozki</t>
  </si>
  <si>
    <t>REZANCI PIRINI, široki</t>
  </si>
  <si>
    <t>REZANCI, široki</t>
  </si>
  <si>
    <t>REZANCI, špinačni, široki</t>
  </si>
  <si>
    <t>PIRINI KOSMIČI</t>
  </si>
  <si>
    <t>RŽENI KOSMIČI, 500 - 1000kg</t>
  </si>
  <si>
    <t>RAHLI OVSENI KOSMIČI</t>
  </si>
  <si>
    <t>OVSENI KOSMIČI</t>
  </si>
  <si>
    <t>TESTENINE, peresniki</t>
  </si>
  <si>
    <t>TESTENINE, polžki drobni</t>
  </si>
  <si>
    <t>TESTENINE, polžki srednji</t>
  </si>
  <si>
    <t>TESTENINE, polžki, fuži, valjani</t>
  </si>
  <si>
    <t>TESTENINE, svedri</t>
  </si>
  <si>
    <t>TESTENINE, polnozrnate</t>
  </si>
  <si>
    <t>TESTENINE, graham</t>
  </si>
  <si>
    <t>TESTENINE, metuljčki</t>
  </si>
  <si>
    <t>TESTENINE, špageti št. 3</t>
  </si>
  <si>
    <t>TESTENINE, špageti št. 5</t>
  </si>
  <si>
    <t>TESTENINE, špageti št. 7</t>
  </si>
  <si>
    <t>VODNI VLIVANCI, za prikuho</t>
  </si>
  <si>
    <t>ZAKUHA, jušni rezanci</t>
  </si>
  <si>
    <t>ZAKUHA, ribana kaša</t>
  </si>
  <si>
    <t>ZAKUHA, rinčice</t>
  </si>
  <si>
    <t>ZAKUHA, rižek</t>
  </si>
  <si>
    <t>ZAKUHA, vlivanci</t>
  </si>
  <si>
    <t>ZAKUHA, zvezdice</t>
  </si>
  <si>
    <t>ZDROB, pirin</t>
  </si>
  <si>
    <t>ZDROB, pšenični, instant, 200 - 1000 g</t>
  </si>
  <si>
    <t>ZDROB, pšenični</t>
  </si>
  <si>
    <t>MLINCI, pakirani po 1 kg</t>
  </si>
  <si>
    <t>ZDROB, koruzni, 450-1000 g</t>
  </si>
  <si>
    <t>KAPA, pirina, 1 KG</t>
  </si>
  <si>
    <t>LAZANJA, testo, suho, listi</t>
  </si>
  <si>
    <t>16. sklop: EKO JABOLKA</t>
  </si>
  <si>
    <t>Zahtevana dostava: 1x tedensko do 07:00 ure;  obvezno ponuditi "I" (zimsko obdobje) in "I/II" (zimsko in poletno obdobje)</t>
  </si>
  <si>
    <t>17. sklop: KROMPIR</t>
  </si>
  <si>
    <t>KROMPIR, razne sorte I/II</t>
  </si>
  <si>
    <t>KROMPIR, mladi II</t>
  </si>
  <si>
    <t>18. sklop: TROPSKO IN DRUGO SADJE TER OREŠČKI</t>
  </si>
  <si>
    <t>SKUPAJ VREDNOST za 18. sklop v EUR</t>
  </si>
  <si>
    <t>19. sklop: SADJE</t>
  </si>
  <si>
    <t>JAGODE</t>
  </si>
  <si>
    <t>SKUPAJ VREDNOST za 19. sklop v EUR</t>
  </si>
  <si>
    <t>20. sklop: ZELENJAVA</t>
  </si>
  <si>
    <t>BUČKE</t>
  </si>
  <si>
    <t>BLITVA</t>
  </si>
  <si>
    <t>ZELENJAVA, jušna</t>
  </si>
  <si>
    <t>21. sklop: KONZERVIRANI IZDELKI</t>
  </si>
  <si>
    <t>SKUPAJ VREDNOST za 20. sklop v EUR</t>
  </si>
  <si>
    <t>SKUPAJ VREDNOST za 21. sklop v EUR</t>
  </si>
  <si>
    <t>AJVAR, nepekoč, 680 - 1000 g</t>
  </si>
  <si>
    <t>ČIČERIKA, 400 - 3000 g</t>
  </si>
  <si>
    <t>KAKAVOV KREMNI NAMAZ, 5000 g</t>
  </si>
  <si>
    <t>DVOBRAVNI KREMNI NAMAZ, 400 - 3000 g</t>
  </si>
  <si>
    <t>FIŽOL, rjavi, zrnje, 450 - 4200 g</t>
  </si>
  <si>
    <t>FIŽOL, stročji, pakiran od 400 g do 5000 g</t>
  </si>
  <si>
    <t>GOBE, šampinjoni, v slanici, rezani, 390 - 3000 g</t>
  </si>
  <si>
    <t>GORČICA, 700-5000 g</t>
  </si>
  <si>
    <t>GORČICA, 180 g, tuba</t>
  </si>
  <si>
    <t>GRAH, v slanici, 1000 g</t>
  </si>
  <si>
    <t>HREN, s smetano, 190 g</t>
  </si>
  <si>
    <t>190 g</t>
  </si>
  <si>
    <t>KETCHUP, 500-1400 g</t>
  </si>
  <si>
    <t>KOMPOT, ananas, 500-5000 g</t>
  </si>
  <si>
    <t>KOMPOT, marelica, 500-5000 g</t>
  </si>
  <si>
    <t>KOMPOT, breskev, 500-5000 g</t>
  </si>
  <si>
    <t>KOMPOT, hruška, 500-5000 g</t>
  </si>
  <si>
    <t>KOMPOT, višnja, izkoščičena, 800-5000 g</t>
  </si>
  <si>
    <t>KOMPOT, jagoda, 500-5000 g</t>
  </si>
  <si>
    <t>KOMPOT, mešani - sadna solata, 500-5000 g</t>
  </si>
  <si>
    <t>KORUZA, v slanici, 1000 - 4000 g</t>
  </si>
  <si>
    <t>KUMARICE, v kisu, od 500 g - 5000 g</t>
  </si>
  <si>
    <t>KAPRE, v slanici, 200 g</t>
  </si>
  <si>
    <t>INČUNI, 80 g</t>
  </si>
  <si>
    <t>80 g</t>
  </si>
  <si>
    <t>MAJONEZA, 600 - 2200 g</t>
  </si>
  <si>
    <t>MAJONEZA, 165 g, tuba</t>
  </si>
  <si>
    <t>165 g</t>
  </si>
  <si>
    <t>MARMELADA, marelična, 400-1000 g</t>
  </si>
  <si>
    <t>MARMELADA, mešana, 800-5000 g</t>
  </si>
  <si>
    <t>MARMELADA, porcijska, različni okusi, 25 g</t>
  </si>
  <si>
    <t>DŽEM, sadni, z manj sladkorja, 340 g</t>
  </si>
  <si>
    <t>340 g</t>
  </si>
  <si>
    <t>MEŠANA SOLATA, v kisu, 1000 g</t>
  </si>
  <si>
    <t>OLIVE, zelene, brez koščic, 175 g - 1000 g</t>
  </si>
  <si>
    <t>PARADIŽNIKOV KONCENTRAT, v kozarcu ali konzervi, 500 - 1000 g</t>
  </si>
  <si>
    <t>PARADIŽNIKOV KONCENTRAT, 5000 g</t>
  </si>
  <si>
    <t>5000 g</t>
  </si>
  <si>
    <t>PARADIŽNIKOV KONCENTRAT, v tubi po 165 g - 190 g</t>
  </si>
  <si>
    <t>PARADIŽNIKOVA MEZGA, 1000 g</t>
  </si>
  <si>
    <t>PARADIŽNIKOVI PELATI, 400 - 3000 g</t>
  </si>
  <si>
    <t>PAŠTETA, jetrna, 30 g</t>
  </si>
  <si>
    <t>PAŠTETA, piščančja, 30 g</t>
  </si>
  <si>
    <t>PAŠTETA, puranja, 30 g</t>
  </si>
  <si>
    <t>PAŠTETA, kokošja, 30 g</t>
  </si>
  <si>
    <t>PAŠTETA, tunina, 30 g</t>
  </si>
  <si>
    <t>PAŠTETA, ribja, 30 g</t>
  </si>
  <si>
    <t>PAŠTETA, piščančja, 100 g</t>
  </si>
  <si>
    <t>100 g</t>
  </si>
  <si>
    <t>PAŠTETA, ribja, 80 g, Turistična ali enakovredno</t>
  </si>
  <si>
    <t>PAŠTETA, jetrna, 50 g</t>
  </si>
  <si>
    <t>50 g</t>
  </si>
  <si>
    <t>PAŠTETA, jetrna, 100 g</t>
  </si>
  <si>
    <t>PAŠTETA, jetrna, 400-1000 g</t>
  </si>
  <si>
    <t>PESA, rdeča, 650 - 5000 g</t>
  </si>
  <si>
    <t>TUNA, v rastlinskem olju, 80-160 g</t>
  </si>
  <si>
    <t>TUNA, v rastlinskem olju, 1705 g</t>
  </si>
  <si>
    <t>PAPRIKA, fileti, pakirana od 1000 g do 4000 g</t>
  </si>
  <si>
    <t>LOSOS, dimljeni</t>
  </si>
  <si>
    <t>SARDINE, v olju, 1000 g</t>
  </si>
  <si>
    <t>KORENJE, ribano, za solato</t>
  </si>
  <si>
    <t>SKUŠA, v olju, 1000 g</t>
  </si>
  <si>
    <t>22. sklop: ZAMRZNJENA ŽIVILA</t>
  </si>
  <si>
    <t>BOROVNICE</t>
  </si>
  <si>
    <t>BROKOLI</t>
  </si>
  <si>
    <t>BROKOLI mix</t>
  </si>
  <si>
    <t>CVETAČA</t>
  </si>
  <si>
    <t>ČEBULA, rezana</t>
  </si>
  <si>
    <t>FIŽOL, stročji, rumeni</t>
  </si>
  <si>
    <t>FIŽOL, stročji, zeleni</t>
  </si>
  <si>
    <t>MEŠANICA ZELENJAVE za francosko solato</t>
  </si>
  <si>
    <t>GOBE, mešane</t>
  </si>
  <si>
    <t>GOBE, jurčki, rezani</t>
  </si>
  <si>
    <t>GOBE, šampinjoni, rezani</t>
  </si>
  <si>
    <t>GRAH</t>
  </si>
  <si>
    <t>GRAH - KORENJE, mešanica</t>
  </si>
  <si>
    <t>GOZDNI SADEŽI, mešanica</t>
  </si>
  <si>
    <t>MEŠANICA ZELENJAVE, korenje, brokoli, cvetača</t>
  </si>
  <si>
    <t>KORENJE, bebi</t>
  </si>
  <si>
    <t>KORENJE, kocke</t>
  </si>
  <si>
    <t>KORENJE, rezano, ploščice</t>
  </si>
  <si>
    <t>KORUZA, sladka</t>
  </si>
  <si>
    <t>MALINE</t>
  </si>
  <si>
    <t>OHROVT, brstični</t>
  </si>
  <si>
    <t>PAPRIKA, rezana, rdeča</t>
  </si>
  <si>
    <t>PARADIŽNIK, kocke</t>
  </si>
  <si>
    <t>PETERŠILJ, narezani</t>
  </si>
  <si>
    <t>POR, rezan</t>
  </si>
  <si>
    <t>ŠPINAČA, briketi, pasirana</t>
  </si>
  <si>
    <t>TORTELINI, sirovi</t>
  </si>
  <si>
    <t>TORTELINI, mesni</t>
  </si>
  <si>
    <t>TORTELINI, špinačni</t>
  </si>
  <si>
    <t>POLPETI, sojini</t>
  </si>
  <si>
    <t>POLPETI, šunka - sir</t>
  </si>
  <si>
    <t>POLPETI, sir</t>
  </si>
  <si>
    <t>ZREZKI, zelenjavni</t>
  </si>
  <si>
    <t>POMMES FRITTES</t>
  </si>
  <si>
    <t>SIR, paniran</t>
  </si>
  <si>
    <t>SKUPAJ VREDNOST za 22. sklop v EUR</t>
  </si>
  <si>
    <t>23. sklop: ZAMRZNJENI IZDELKI IZ TESTA</t>
  </si>
  <si>
    <t>SVALJKI, krompirjevi</t>
  </si>
  <si>
    <t>SVALJKI, krompirjevi, s skuto</t>
  </si>
  <si>
    <t>SVALJKI, skutni</t>
  </si>
  <si>
    <t>CMOKI, skutni, borovničevi</t>
  </si>
  <si>
    <t>CMOKI, skutni, čokoladni</t>
  </si>
  <si>
    <t>CMOKI, skutni, marelični</t>
  </si>
  <si>
    <t>CMOKI, skutni, slivovi</t>
  </si>
  <si>
    <t>CMOKI, skutni, jagodni</t>
  </si>
  <si>
    <t>CMOKI, skutni, zdrobovi</t>
  </si>
  <si>
    <t>CMOKI, borovničevi</t>
  </si>
  <si>
    <t>CMOKI, marelični</t>
  </si>
  <si>
    <t>CMOKI, slivovi</t>
  </si>
  <si>
    <t>CMOKI, zdrobovi</t>
  </si>
  <si>
    <t>CMOKI, kruhovi</t>
  </si>
  <si>
    <t>ROGLJIČ, francoski, brez polnila</t>
  </si>
  <si>
    <t xml:space="preserve">ROGLJIČ, francoski, polnjen </t>
  </si>
  <si>
    <t>TESTO za lazanjo</t>
  </si>
  <si>
    <t>TESTO, listnato, 500 g</t>
  </si>
  <si>
    <t>TESTO, vlečeno</t>
  </si>
  <si>
    <t>PEKOVSKO PECIVO, mini žepek, polnjen s čokolado ali marmelado</t>
  </si>
  <si>
    <t>PEKOVSKO PECIVO, iz listnato kvašenega testa, različna polnila, teža 7-9 dag</t>
  </si>
  <si>
    <t>OCVRTKI, krompirjevi</t>
  </si>
  <si>
    <t>OCVRTKI, krompirjevi s skuto</t>
  </si>
  <si>
    <t>OCVRTKI, zdrobovi</t>
  </si>
  <si>
    <t>BUREK, skutni, 250 g</t>
  </si>
  <si>
    <t>ŠTRUKLJI, skutni</t>
  </si>
  <si>
    <t>ŠTRUKLJI, orehovi</t>
  </si>
  <si>
    <t>ŠTRUKLJI, ajdovi</t>
  </si>
  <si>
    <t>SVALJKI, KORUZNI</t>
  </si>
  <si>
    <t>SKUPAJ VREDNOST za 23. sklop v EUR</t>
  </si>
  <si>
    <t>24. sklop: SOKOVI IN SIRUPI</t>
  </si>
  <si>
    <t>ZGOŠČEN LIMONIN SOK, 100%</t>
  </si>
  <si>
    <t>SOK, 100%, jabolko, 1 liter</t>
  </si>
  <si>
    <t>SOK, 100%, jabolko, 2 dl, s slamico</t>
  </si>
  <si>
    <t>SOK, 100%, ananas, 1  liter</t>
  </si>
  <si>
    <t>NEKTAR, najmanj 45%, jagoda, 2 dl</t>
  </si>
  <si>
    <t>SOK, 100%, pomaranča, 1 liter</t>
  </si>
  <si>
    <t>SOK, 100%, pomaranča, 2 dl</t>
  </si>
  <si>
    <t>GOSTI SOK, jagoda, 1 l</t>
  </si>
  <si>
    <t>GOSTI SOK, hruška, 1 l</t>
  </si>
  <si>
    <t>GOSTI SOK, marelica, 1 l</t>
  </si>
  <si>
    <t>SOK, 100%, multivitaminski, 2 dl, s slamico</t>
  </si>
  <si>
    <t>NEKTAR, 50%, jabolko, 2 dl, s slamico</t>
  </si>
  <si>
    <t>NEKTAR, 50%, breskev, 2 dl, s slamico</t>
  </si>
  <si>
    <t>NEKTAR, 50%, pomaranča, 2dl, s slamico</t>
  </si>
  <si>
    <t>NEKTAR, 40%, jagoda, 2 dl, s slamico</t>
  </si>
  <si>
    <t>NEKTAR, 40%, borovnica, 2 dl, s slamico</t>
  </si>
  <si>
    <t>SOK, 100%, ananas, 2 dl, s slamico</t>
  </si>
  <si>
    <t>VODA, negazirana, 0,5 litra</t>
  </si>
  <si>
    <t>VODA, gazirana,  1,5 litra</t>
  </si>
  <si>
    <t>1,5 l</t>
  </si>
  <si>
    <t>VODA, negazirana,  1,5 litra</t>
  </si>
  <si>
    <t>VODA, negazirana, z dodanimi različnimi okusi, 0,5 litra</t>
  </si>
  <si>
    <t>VODA, gazirana, 0,5 litra</t>
  </si>
  <si>
    <t>SKUPAJ VREDNOST za 24. sklop v EUR</t>
  </si>
  <si>
    <t>25. sklop: ČAJI</t>
  </si>
  <si>
    <t>Zahtevana dostava: 1x tedensko do 13:00 ure</t>
  </si>
  <si>
    <t>SKUPAJ VREDNOST za 25. sklop v EUR</t>
  </si>
  <si>
    <t>ČAJ, divja češnja, v filter vrečkah, 1 kg</t>
  </si>
  <si>
    <t>ČAJ, lipa, v filter vrečkah, 1 kg</t>
  </si>
  <si>
    <t>ČAJ, bezeg, v filter vrečkah, 1 kg</t>
  </si>
  <si>
    <t>ČAJ, zeleni, v filter vrečkah, 1 kg</t>
  </si>
  <si>
    <t>ČAJ, otroški, v filter vrečkah, 1 kg</t>
  </si>
  <si>
    <t>ČAJ, gozdni sadeži, v filter vrečkah, 1 kg</t>
  </si>
  <si>
    <t>ČAJ, malina, v filter vrečkah, 1 kg</t>
  </si>
  <si>
    <t>ČAJ, jagoda, v filter vrečkah, 1 kg</t>
  </si>
  <si>
    <t>ČAJ, planinski, v filter vrečkah, 1 kg</t>
  </si>
  <si>
    <t>ČAJ, šipek, v filter vrečkah, 1 kg</t>
  </si>
  <si>
    <t>ČAJ, planinski, rinfuza</t>
  </si>
  <si>
    <t>ČAJ, šipek - hibiskus, rinfuza</t>
  </si>
  <si>
    <t>ČAJ, jagoda - malina, rinfuza</t>
  </si>
  <si>
    <t>ČAJ, gozdni sadeži, rinfuza</t>
  </si>
  <si>
    <t>ČAJ, divja češnja, filter vrečke</t>
  </si>
  <si>
    <t>26. sklop: ZAČIMBE</t>
  </si>
  <si>
    <t>SKUPAJ VREDNOST za 26. sklop v EUR</t>
  </si>
  <si>
    <t>CIMET, mleti, 670 g</t>
  </si>
  <si>
    <t>670 g</t>
  </si>
  <si>
    <t>BAZILIKA, 40 g - 340 g</t>
  </si>
  <si>
    <t>KLINČKI, mleti</t>
  </si>
  <si>
    <t>CIMET, skorja</t>
  </si>
  <si>
    <t>ČESEN, mleti, 440 g - 1000 g</t>
  </si>
  <si>
    <t>ČEBULA, grobo mleta, 40 - 1000 g</t>
  </si>
  <si>
    <t>DROBNJAK, pakiranje od 200 g do 1 kg</t>
  </si>
  <si>
    <t>KUMINA, mleta, 250 - 520 g</t>
  </si>
  <si>
    <t>KLINČKI, celi, 100 g</t>
  </si>
  <si>
    <t>LOVOR, celi, 90 g</t>
  </si>
  <si>
    <t>90 g</t>
  </si>
  <si>
    <t>MAJARON, zdrobljen, 92 g</t>
  </si>
  <si>
    <t>MUŠKATNI OREH, mleti, 38 g</t>
  </si>
  <si>
    <t>ORIGANO, 195 - 300 g</t>
  </si>
  <si>
    <t>PAPRIKA, rdeča, mleta, sladka, 1 kg</t>
  </si>
  <si>
    <t>POPER, črni, celi</t>
  </si>
  <si>
    <t>POPER, črni, mleti, 550 g</t>
  </si>
  <si>
    <t>550 g</t>
  </si>
  <si>
    <t>PETERŠILJ, list, rezan, 10 - 150 g</t>
  </si>
  <si>
    <t>ŠETRAJ, 130-200 g</t>
  </si>
  <si>
    <t>ŽAFRANIKA, 7 g</t>
  </si>
  <si>
    <t>7 g</t>
  </si>
  <si>
    <t>ROŽMARIN, 11 - 400 g</t>
  </si>
  <si>
    <t>TIMIJAN, 100 g - 300 g</t>
  </si>
  <si>
    <t>ZELENA, list, 110 g</t>
  </si>
  <si>
    <t>27. sklop: JAJCA</t>
  </si>
  <si>
    <t>JAJCA, kokošja, "A" kategorije, velikosti L, talna reja</t>
  </si>
  <si>
    <t>JAJCA, kokošja, "A" kategorije, velikosti M, talna reja</t>
  </si>
  <si>
    <t>SKUPAJ VREDNOST za 27. sklop v EUR</t>
  </si>
  <si>
    <t>28. sklop: OSTALA ŽIVILA</t>
  </si>
  <si>
    <t>ČOKOLADA V PRAHU, 200 g - 1 kg</t>
  </si>
  <si>
    <t>ČOKOLADA, jedilna, 200 g - 1 kg</t>
  </si>
  <si>
    <t>ČOKOLADA, z lešniki, različna pakiranja</t>
  </si>
  <si>
    <t>ČOKOLADA, mlečna, 35 g</t>
  </si>
  <si>
    <t>35 g</t>
  </si>
  <si>
    <t>ČOKOLADA, mlečna, z dodatki, 35 g</t>
  </si>
  <si>
    <t>GUSTIN ali enakovredno, 250 g</t>
  </si>
  <si>
    <t>KAKAV, instant, prah, grenki, 1 kg</t>
  </si>
  <si>
    <t>KAKAV, zrnca, 1 - 5 kg</t>
  </si>
  <si>
    <t>KAVA, prava, mleta, 100 g - 1000 g</t>
  </si>
  <si>
    <t>KAVA, bela, mleta, instant, 1 kg</t>
  </si>
  <si>
    <t>KAVNI NADOMESTEK, proja, 250 g - 1 kg</t>
  </si>
  <si>
    <t>KEKSI z ječmenovim sladilom</t>
  </si>
  <si>
    <t>KEKSI, masleni, 250 g</t>
  </si>
  <si>
    <t>KEKSI, masleni, 920 g</t>
  </si>
  <si>
    <t>920 g</t>
  </si>
  <si>
    <t>KEKSI, baby, 500 g</t>
  </si>
  <si>
    <t>KIS, jabolčni, 1 liter</t>
  </si>
  <si>
    <t>KIS, vinski, 4%, 1 liter</t>
  </si>
  <si>
    <t>KIS, balzamični, svetli, 1 liter</t>
  </si>
  <si>
    <t>KIS, balzamični, temni, 1 liter</t>
  </si>
  <si>
    <t>KOKOSOVA MOKA, 500 g</t>
  </si>
  <si>
    <t>ROŽIČEVA MOKA</t>
  </si>
  <si>
    <t>ČOKOLADNO LEŠNIKOVI KOSMIČI, pakiranje 250 - 1000 g, Čokolino ali enakovredno</t>
  </si>
  <si>
    <t>ČOKOLADNE KROGLICE, Nesquick ali enakovredno, pakiranje 1000 g</t>
  </si>
  <si>
    <t>KVAS, svež, 42 g</t>
  </si>
  <si>
    <t>42 g</t>
  </si>
  <si>
    <t>KVAS, suhi, 7 g</t>
  </si>
  <si>
    <t>LIMONINA LUPINA, bio, pakirana po 40 g</t>
  </si>
  <si>
    <t>MARGARINA, delikatesna, 500 g</t>
  </si>
  <si>
    <t>MARGARINA, čista, rastlinska, vitaminizirana, 250 g</t>
  </si>
  <si>
    <t>MARGARINA, za peko, 250 g</t>
  </si>
  <si>
    <t>MARGARINA, za kuhanje, Rama Combi profi ali enakovredno</t>
  </si>
  <si>
    <t>OLJE, za cvrtje in peko, pakirano po 2 litra</t>
  </si>
  <si>
    <t>OLJE, jedilno, rastlinsko, pakirano po 1 liter</t>
  </si>
  <si>
    <t>OLJE, jedilno, rastlinsko, pakirano po 10 litrov</t>
  </si>
  <si>
    <t>OLJE, olivno, hladno stiskano, pakirano po 1 liter</t>
  </si>
  <si>
    <t>OLJE, repično, pakirano po 1 liter</t>
  </si>
  <si>
    <t>OLJE, sončnično, 100%, pakirano po 1 liter</t>
  </si>
  <si>
    <t>OLJE, solatno, bučno, pakirano po 1 liter</t>
  </si>
  <si>
    <t>OLJE, bučno, 100%, pakirano po 1 liter</t>
  </si>
  <si>
    <t>PECILNI PRAŠEK, 5 - 250 g</t>
  </si>
  <si>
    <t>PETERŠILJ, 120 g</t>
  </si>
  <si>
    <t>120 g</t>
  </si>
  <si>
    <t>PRAŠEK za puding, čokolada, 1 kg</t>
  </si>
  <si>
    <t>PRAŠEK za puding, vanilija, 1 kg</t>
  </si>
  <si>
    <t>PRAŠEK za puding, malina, 1 kg</t>
  </si>
  <si>
    <t>PRAŠEK za puding, jagoda, 1 kg</t>
  </si>
  <si>
    <t>REZINA, sadna, z brezsladkornim čokoladnim prelivom z vlakninami, 35 g</t>
  </si>
  <si>
    <t>REZINA, sadno - žitna, z jogurtovim prelivom, 30 g</t>
  </si>
  <si>
    <t>RIŽ, oluščen, bel, navaden, dolgozrnat</t>
  </si>
  <si>
    <t>RIŽ, oluščen, bel, dolgozrnat, obdelan v pari, 1-15 kg</t>
  </si>
  <si>
    <t>RIŽ, oluščen, bel, srednjezrnat</t>
  </si>
  <si>
    <t>RIŽ, oluščen, bel, okroglozrnati</t>
  </si>
  <si>
    <t>RIŽ, basmati, 500 - 1000 g</t>
  </si>
  <si>
    <t>SLADKOR, beli, kristalni</t>
  </si>
  <si>
    <t>SLADKOR, rjavi, kristalni, 500 g</t>
  </si>
  <si>
    <t>SLADKOR, beli, mleti, v prahu, 200 - 500 g</t>
  </si>
  <si>
    <t>SOL, morska, jodirana, fino mleta</t>
  </si>
  <si>
    <t>SOL, morska, jodirana, grobo mleta</t>
  </si>
  <si>
    <t>VANILIJ SLADKOR, 500 - 1000 g</t>
  </si>
  <si>
    <t>ZLATE KROGLICE, 500 g</t>
  </si>
  <si>
    <t>FRITATI, 500 g - 1 kg</t>
  </si>
  <si>
    <t>KIS za vkaganje</t>
  </si>
  <si>
    <t>ROLADA, različni okusi, mini, 190 g, Gorenjka ali enakovredno</t>
  </si>
  <si>
    <t>MLEKO V PRAHU, 500 g - 1 kg</t>
  </si>
  <si>
    <t>MRVICE, čokoladne, 200 g</t>
  </si>
  <si>
    <t>LEŠNIKI, 200 g</t>
  </si>
  <si>
    <t>NAPITEK, vitaminski, Cedevita ali enakovredno, 1 kg</t>
  </si>
  <si>
    <t>SUHA ZELENJAVA, 800 g</t>
  </si>
  <si>
    <t>VAFLJI, riževi, 12 dag</t>
  </si>
  <si>
    <t>SODA BIKARBONA, 10 g</t>
  </si>
  <si>
    <t>10 g</t>
  </si>
  <si>
    <t>ACITRON, 500-1000 g</t>
  </si>
  <si>
    <t>100g</t>
  </si>
  <si>
    <t>KOCKE KRUHOVE, sušene</t>
  </si>
  <si>
    <t>KEKSI, masleni, 100 g , oblika živali</t>
  </si>
  <si>
    <t>NAMAZ, čokoladno - lešnikov, pakiranje od 28g - 40 g</t>
  </si>
  <si>
    <t>NAMAZ, čokoladno - lešnikov, pakiranje od 500 g - 750 g</t>
  </si>
  <si>
    <t>SKUPAJ VREDNOST za 28. sklop v EUR</t>
  </si>
  <si>
    <t>KORUZNI KOSMIČI, pakiranje od 1000 g do 5000 g</t>
  </si>
  <si>
    <t>ČOKOLADNI KOSMIČI, pakiranje od 250 g do 3000 g</t>
  </si>
  <si>
    <t>MUESLI, hrustljavi, jagoda in bela čokolada, porcijski, 50 g</t>
  </si>
  <si>
    <t>MUESLI, hrustljavi, lešnik - čokolada, porcijski, 50 g</t>
  </si>
  <si>
    <t>KOSMIČI, hrustljavi, čokoladni, medvedki, pakirani po 2,5 kg</t>
  </si>
  <si>
    <t>GRISINI graham, 100 g</t>
  </si>
  <si>
    <t>GRISINI z oljčnim oljem, 100 g</t>
  </si>
  <si>
    <t>GRISINI , pizza, 100 g</t>
  </si>
  <si>
    <t>GRISINI , klasik, 100 g</t>
  </si>
  <si>
    <t>SKUPAJ VREDNOST za 29. sklop v EUR</t>
  </si>
  <si>
    <t>29. sklop: KOSMIČI IN GRISINI</t>
  </si>
  <si>
    <t>30. sklop: MED</t>
  </si>
  <si>
    <t>MED, cvetlični, 900 ml</t>
  </si>
  <si>
    <t>900 ml</t>
  </si>
  <si>
    <t>MED, cvetlični, porcijski, 20 g</t>
  </si>
  <si>
    <t>MED, gozdni, 900 ml</t>
  </si>
  <si>
    <t>MED, akacija, 900 ml</t>
  </si>
  <si>
    <t>SKUPAJ VREDNOST za 30. sklop v EUR</t>
  </si>
  <si>
    <t>EKO JABOLKA I/II</t>
  </si>
  <si>
    <t>BANANE I/II</t>
  </si>
  <si>
    <t>ANANAS I</t>
  </si>
  <si>
    <t>KAKI I</t>
  </si>
  <si>
    <t>KAKI, vanilija I</t>
  </si>
  <si>
    <t>KIVI I</t>
  </si>
  <si>
    <t>LEŠNIKI, oluščeni I/II</t>
  </si>
  <si>
    <t>LEŠNIKI, oluščeni, praženi I/II</t>
  </si>
  <si>
    <t>LIMONE I/II</t>
  </si>
  <si>
    <t>LUBENICE II</t>
  </si>
  <si>
    <t>MANDARINE I</t>
  </si>
  <si>
    <t>MANDLJI, oluščeni I/II</t>
  </si>
  <si>
    <t>KLEMENTINE I</t>
  </si>
  <si>
    <t>MELONE II</t>
  </si>
  <si>
    <t>MINEOLE I</t>
  </si>
  <si>
    <t>MANDORE I</t>
  </si>
  <si>
    <t>NASHI I</t>
  </si>
  <si>
    <t>OREHI, oluščena jedrca I/II</t>
  </si>
  <si>
    <t>POMARANČE I</t>
  </si>
  <si>
    <t>BRUSNICE, suhe I/II</t>
  </si>
  <si>
    <t>ROZINE I/II</t>
  </si>
  <si>
    <t>SLIVE, suhe, brez koščic I/II</t>
  </si>
  <si>
    <t>MARELICE, suhe I/II</t>
  </si>
  <si>
    <t>HRUŠKE, suhe I/II</t>
  </si>
  <si>
    <t>KRHLJI, jabolčni, suhi I/II</t>
  </si>
  <si>
    <t>FIGE, suhe I/II</t>
  </si>
  <si>
    <t>SADJE, mešano, suho I/II</t>
  </si>
  <si>
    <t>OREŠČKI, mešani I/II</t>
  </si>
  <si>
    <t>BRAZILSKI OREŠČKI I/II</t>
  </si>
  <si>
    <t>ARAŠIDI, oluščeni, neslani I/II</t>
  </si>
  <si>
    <t>ARAŠIDI, oluščeni, slani I/II</t>
  </si>
  <si>
    <t>INDIJSKI OREŠKI I/II</t>
  </si>
  <si>
    <t>BRESKVE II</t>
  </si>
  <si>
    <t>ČEŠNJE II</t>
  </si>
  <si>
    <t>GROZDJE, belo, namizno I/II</t>
  </si>
  <si>
    <t>GROZDJE, črno, namizno I/II</t>
  </si>
  <si>
    <t>JABOLKA, zgodnja II</t>
  </si>
  <si>
    <t>JABOLKA, gloster I/II</t>
  </si>
  <si>
    <t>JABOLKA, jonagold I/II</t>
  </si>
  <si>
    <t>JABOLKA, zlati delišes I/II</t>
  </si>
  <si>
    <t>JABOLKA, elstar I/II</t>
  </si>
  <si>
    <t>JABOLKA, gala I/II</t>
  </si>
  <si>
    <t>JABOLKA, idared I/II</t>
  </si>
  <si>
    <t>GROZDJE, rdeče, namizno I/II</t>
  </si>
  <si>
    <t>HRUŠKE I/II</t>
  </si>
  <si>
    <t>JAGODE II</t>
  </si>
  <si>
    <t>BOROVNICE, ameriške I/II</t>
  </si>
  <si>
    <t>MARELICE II</t>
  </si>
  <si>
    <t>NEKTARINE II</t>
  </si>
  <si>
    <t>RINGLO II</t>
  </si>
  <si>
    <t>SLIVE II</t>
  </si>
  <si>
    <t>BROKOLI, cvet I/II</t>
  </si>
  <si>
    <t>BUČKE I/II</t>
  </si>
  <si>
    <t>BUČA, Hokaido I</t>
  </si>
  <si>
    <t>BLITVA II</t>
  </si>
  <si>
    <t>CVETAČA, cvet I/II</t>
  </si>
  <si>
    <t>ČEBULA, razne sorte I/II</t>
  </si>
  <si>
    <t>ČESEN, zimski I</t>
  </si>
  <si>
    <t>ČIČERIKA I/II</t>
  </si>
  <si>
    <t>FIŽOL, češnjevec, v zrnju I/II</t>
  </si>
  <si>
    <t>FIŽOL, rjavi, v zrnju I/II</t>
  </si>
  <si>
    <t>FIŽOL, tetovec, v zrnju I/II</t>
  </si>
  <si>
    <t>FIŽOL, stročji II</t>
  </si>
  <si>
    <t>GOBE, šampinjoni I/II</t>
  </si>
  <si>
    <t>GOBE, bukov ostrigar I/II</t>
  </si>
  <si>
    <t>JAJČEVCI II</t>
  </si>
  <si>
    <t>KOLERABA, rumena I/II</t>
  </si>
  <si>
    <t>KOLERABA, nadzemna II</t>
  </si>
  <si>
    <t>KORENJE, rumeno I/II</t>
  </si>
  <si>
    <t>KORENJE, rdeče I/II</t>
  </si>
  <si>
    <t>KUMARE II</t>
  </si>
  <si>
    <t>LEČA, zelena, rumena I/II</t>
  </si>
  <si>
    <t>MOTOVILEC I</t>
  </si>
  <si>
    <t>OHROVT I</t>
  </si>
  <si>
    <t>PAPRIKA, babura I/II</t>
  </si>
  <si>
    <t>PAPRIKA, rdeča I/II</t>
  </si>
  <si>
    <t>PAPRIKA, rumena I/II</t>
  </si>
  <si>
    <t>PAPRIKA, zelena I/II</t>
  </si>
  <si>
    <t>PARADIŽNIK, češnjevec II</t>
  </si>
  <si>
    <t>PARADIŽNIK, razne sorte, plato I/II</t>
  </si>
  <si>
    <t>PETERŠILJ, svež, zelenje in koren I/II</t>
  </si>
  <si>
    <t>PETERŠILJ, okrasni, svež II</t>
  </si>
  <si>
    <t>POR I/II</t>
  </si>
  <si>
    <t>RADIČ, rdeči I</t>
  </si>
  <si>
    <t>RADIČ, zeleni I</t>
  </si>
  <si>
    <t>SOJA, zrnje I/II</t>
  </si>
  <si>
    <t>REDKVICA, rdeča, sveža II</t>
  </si>
  <si>
    <t>REPA, kisla, rezana, v PVC posodi različnih pakiranj 1-10 kg I/II</t>
  </si>
  <si>
    <t>RUKOLA I/II</t>
  </si>
  <si>
    <t>SOJA, kalčki I/II</t>
  </si>
  <si>
    <t>SOLATA, zelena, endivija I/II</t>
  </si>
  <si>
    <t>SOLATA, zelena, gentila I/II</t>
  </si>
  <si>
    <t>SOLATA, zelena, kristalka I/II</t>
  </si>
  <si>
    <t>SOLATA, zelena, ledenka I/II</t>
  </si>
  <si>
    <t>ŠPARGLJI, zeleni II</t>
  </si>
  <si>
    <t>ŠPINAČA II</t>
  </si>
  <si>
    <t>BELUŠI II</t>
  </si>
  <si>
    <t>ZELENA, gomolj I/II</t>
  </si>
  <si>
    <t>ZELJE, kislo, glave I</t>
  </si>
  <si>
    <t>ZELJE, kislo, rezano, v PVC posodi različnih pakiranj 1-12 kg I</t>
  </si>
  <si>
    <t>ZELJE, kitajsko I</t>
  </si>
  <si>
    <t>ZELJE, rdeče I/II</t>
  </si>
  <si>
    <t>ZELJE, glave I/II</t>
  </si>
  <si>
    <t>ZELJE, mlado II</t>
  </si>
  <si>
    <t>Zahtevana dostava: glede na naročilo do 06:30 ure</t>
  </si>
  <si>
    <t>Zahtevana dostava: dnevno do 06:30 ure;  obvezno ponuditi "I" (zimsko obdobje) in "I/II" (zimsko in poletno obdobje)</t>
  </si>
  <si>
    <t>PEČENICE, v naravnem črevu, manj začinjene, teža kosa 100 ali 120 g - odvisno od naročila</t>
  </si>
  <si>
    <t>PIŠČANČJE MESO,  zrezek teže 6 ali 10 dag - odvisno od naročila</t>
  </si>
  <si>
    <t>PIŠČANČJA NABODALA, brez dodatkov, začinjena, teža kosa 100 g</t>
  </si>
  <si>
    <t>15 g</t>
  </si>
  <si>
    <t>MASLO, surovo, 15 g</t>
  </si>
  <si>
    <t>SMETANA, kisla, 20% m.m., 8 kg</t>
  </si>
  <si>
    <t>OSJE GNEZDO, OREHOVO, teža od 10 dag</t>
  </si>
  <si>
    <t>FIGE, sveže II</t>
  </si>
  <si>
    <t>1 škatla = 10 jajc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</si>
</sst>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7" x14ac:knownFonts="1">
    <font>
      <sz val="10"/>
      <name val="Tahoma"/>
    </font>
    <font>
      <sz val="8"/>
      <color theme="1"/>
      <name val="Tahoma"/>
      <family val="2"/>
      <charset val="238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</font>
    <font>
      <sz val="8"/>
      <color rgb="FFFF0000"/>
      <name val="Tahoma"/>
      <family val="2"/>
      <charset val="238"/>
    </font>
    <font>
      <sz val="8"/>
      <color rgb="FF7030A0"/>
      <name val="Tahoma"/>
      <family val="2"/>
    </font>
    <font>
      <sz val="10"/>
      <name val="Tahoma"/>
      <charset val="238"/>
    </font>
    <font>
      <b/>
      <sz val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205">
    <xf numFmtId="0" fontId="0" fillId="0" borderId="0" xfId="0"/>
    <xf numFmtId="0" fontId="3" fillId="2" borderId="0" xfId="0" applyFont="1" applyFill="1" applyAlignment="1">
      <alignment horizontal="left" vertical="center"/>
    </xf>
    <xf numFmtId="3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3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left" vertical="center"/>
    </xf>
    <xf numFmtId="164" fontId="5" fillId="2" borderId="11" xfId="0" applyNumberFormat="1" applyFont="1" applyFill="1" applyBorder="1" applyAlignment="1">
      <alignment horizontal="right" vertical="center" wrapText="1"/>
    </xf>
    <xf numFmtId="10" fontId="5" fillId="2" borderId="11" xfId="4" applyNumberFormat="1" applyFont="1" applyFill="1" applyBorder="1" applyAlignment="1">
      <alignment horizontal="right" vertical="center" wrapText="1"/>
    </xf>
    <xf numFmtId="4" fontId="5" fillId="2" borderId="11" xfId="0" applyNumberFormat="1" applyFont="1" applyFill="1" applyBorder="1" applyAlignment="1">
      <alignment horizontal="right" vertical="center" wrapText="1"/>
    </xf>
    <xf numFmtId="4" fontId="5" fillId="2" borderId="12" xfId="0" applyNumberFormat="1" applyFont="1" applyFill="1" applyBorder="1" applyAlignment="1">
      <alignment horizontal="right" vertical="center" wrapText="1"/>
    </xf>
    <xf numFmtId="10" fontId="5" fillId="2" borderId="13" xfId="4" applyNumberFormat="1" applyFont="1" applyFill="1" applyBorder="1" applyAlignment="1">
      <alignment horizontal="right" vertical="center" wrapText="1"/>
    </xf>
    <xf numFmtId="164" fontId="5" fillId="2" borderId="13" xfId="0" applyNumberFormat="1" applyFont="1" applyFill="1" applyBorder="1" applyAlignment="1">
      <alignment horizontal="right" vertical="center" wrapText="1"/>
    </xf>
    <xf numFmtId="4" fontId="5" fillId="2" borderId="13" xfId="0" applyNumberFormat="1" applyFont="1" applyFill="1" applyBorder="1" applyAlignment="1">
      <alignment horizontal="right" vertical="center" wrapText="1"/>
    </xf>
    <xf numFmtId="4" fontId="5" fillId="2" borderId="14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left" vertical="center" wrapText="1"/>
    </xf>
    <xf numFmtId="49" fontId="4" fillId="2" borderId="13" xfId="0" applyNumberFormat="1" applyFont="1" applyFill="1" applyBorder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3" fontId="5" fillId="2" borderId="0" xfId="0" applyNumberFormat="1" applyFont="1" applyFill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0" fontId="5" fillId="2" borderId="2" xfId="4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5" fillId="2" borderId="16" xfId="0" applyNumberFormat="1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vertical="center"/>
    </xf>
    <xf numFmtId="0" fontId="6" fillId="2" borderId="18" xfId="0" applyFont="1" applyFill="1" applyBorder="1" applyAlignment="1">
      <alignment vertical="center"/>
    </xf>
    <xf numFmtId="16" fontId="6" fillId="2" borderId="18" xfId="0" applyNumberFormat="1" applyFont="1" applyFill="1" applyBorder="1" applyAlignment="1">
      <alignment vertical="center"/>
    </xf>
    <xf numFmtId="0" fontId="6" fillId="2" borderId="19" xfId="0" applyFont="1" applyFill="1" applyBorder="1" applyAlignment="1">
      <alignment vertical="center"/>
    </xf>
    <xf numFmtId="0" fontId="6" fillId="2" borderId="21" xfId="0" applyFont="1" applyFill="1" applyBorder="1" applyAlignment="1">
      <alignment vertical="center"/>
    </xf>
    <xf numFmtId="4" fontId="6" fillId="2" borderId="22" xfId="0" applyNumberFormat="1" applyFont="1" applyFill="1" applyBorder="1" applyAlignment="1">
      <alignment horizontal="right" vertical="center"/>
    </xf>
    <xf numFmtId="0" fontId="5" fillId="2" borderId="13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49" fontId="5" fillId="2" borderId="30" xfId="0" applyNumberFormat="1" applyFont="1" applyFill="1" applyBorder="1" applyAlignment="1">
      <alignment horizontal="left" vertical="center" wrapText="1"/>
    </xf>
    <xf numFmtId="49" fontId="4" fillId="2" borderId="30" xfId="0" applyNumberFormat="1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6" fillId="2" borderId="25" xfId="0" applyFont="1" applyFill="1" applyBorder="1" applyAlignment="1">
      <alignment vertical="center"/>
    </xf>
    <xf numFmtId="0" fontId="6" fillId="2" borderId="24" xfId="0" applyFont="1" applyFill="1" applyBorder="1" applyAlignment="1">
      <alignment vertical="center"/>
    </xf>
    <xf numFmtId="16" fontId="6" fillId="2" borderId="24" xfId="0" applyNumberFormat="1" applyFont="1" applyFill="1" applyBorder="1" applyAlignment="1">
      <alignment vertical="center"/>
    </xf>
    <xf numFmtId="0" fontId="6" fillId="2" borderId="31" xfId="0" applyFont="1" applyFill="1" applyBorder="1" applyAlignment="1">
      <alignment vertical="center"/>
    </xf>
    <xf numFmtId="0" fontId="6" fillId="2" borderId="35" xfId="0" applyFont="1" applyFill="1" applyBorder="1" applyAlignment="1">
      <alignment vertical="center"/>
    </xf>
    <xf numFmtId="4" fontId="6" fillId="2" borderId="23" xfId="0" applyNumberFormat="1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4" fontId="6" fillId="3" borderId="34" xfId="0" applyNumberFormat="1" applyFont="1" applyFill="1" applyBorder="1" applyAlignment="1">
      <alignment vertical="center"/>
    </xf>
    <xf numFmtId="4" fontId="6" fillId="3" borderId="20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2" borderId="29" xfId="0" applyFont="1" applyFill="1" applyBorder="1" applyAlignment="1">
      <alignment horizontal="center" vertical="center" wrapText="1"/>
    </xf>
    <xf numFmtId="3" fontId="9" fillId="2" borderId="13" xfId="6" applyNumberFormat="1" applyFont="1" applyFill="1" applyBorder="1" applyAlignment="1">
      <alignment horizontal="center" vertical="center" wrapText="1"/>
    </xf>
    <xf numFmtId="3" fontId="9" fillId="2" borderId="2" xfId="6" applyNumberFormat="1" applyFont="1" applyFill="1" applyBorder="1" applyAlignment="1">
      <alignment horizontal="center" vertical="center" wrapText="1"/>
    </xf>
    <xf numFmtId="3" fontId="9" fillId="2" borderId="11" xfId="6" applyNumberFormat="1" applyFont="1" applyFill="1" applyBorder="1" applyAlignment="1">
      <alignment horizontal="center" vertical="center" wrapText="1"/>
    </xf>
    <xf numFmtId="3" fontId="5" fillId="2" borderId="13" xfId="6" applyNumberFormat="1" applyFont="1" applyFill="1" applyBorder="1" applyAlignment="1">
      <alignment horizontal="center" vertical="center" wrapText="1"/>
    </xf>
    <xf numFmtId="3" fontId="5" fillId="2" borderId="2" xfId="6" applyNumberFormat="1" applyFont="1" applyFill="1" applyBorder="1" applyAlignment="1">
      <alignment horizontal="center" vertical="center" wrapText="1"/>
    </xf>
    <xf numFmtId="3" fontId="5" fillId="2" borderId="11" xfId="6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2" borderId="2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9" fillId="2" borderId="48" xfId="0" applyFont="1" applyFill="1" applyBorder="1" applyAlignment="1">
      <alignment horizontal="left" vertical="center" wrapText="1"/>
    </xf>
    <xf numFmtId="0" fontId="9" fillId="2" borderId="30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/>
    </xf>
    <xf numFmtId="3" fontId="5" fillId="2" borderId="30" xfId="6" applyNumberFormat="1" applyFont="1" applyFill="1" applyBorder="1" applyAlignment="1">
      <alignment horizontal="center" vertical="center" wrapText="1"/>
    </xf>
    <xf numFmtId="3" fontId="5" fillId="2" borderId="30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3" fontId="5" fillId="2" borderId="48" xfId="0" applyNumberFormat="1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48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3" xfId="8" applyFont="1" applyFill="1" applyBorder="1" applyAlignment="1">
      <alignment horizontal="left" vertical="center" wrapText="1"/>
    </xf>
    <xf numFmtId="0" fontId="9" fillId="0" borderId="11" xfId="8" applyFont="1" applyFill="1" applyBorder="1" applyAlignment="1">
      <alignment horizontal="left" vertical="center" wrapText="1"/>
    </xf>
    <xf numFmtId="0" fontId="5" fillId="0" borderId="2" xfId="8" applyFont="1" applyFill="1" applyBorder="1" applyAlignment="1">
      <alignment horizontal="left" vertical="center" wrapText="1"/>
    </xf>
    <xf numFmtId="0" fontId="5" fillId="0" borderId="11" xfId="8" applyFont="1" applyFill="1" applyBorder="1" applyAlignment="1">
      <alignment horizontal="left" vertical="center" wrapText="1"/>
    </xf>
    <xf numFmtId="0" fontId="9" fillId="0" borderId="13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9" fillId="0" borderId="2" xfId="8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3" fontId="5" fillId="2" borderId="0" xfId="0" applyNumberFormat="1" applyFont="1" applyFill="1"/>
    <xf numFmtId="0" fontId="4" fillId="2" borderId="39" xfId="0" applyFont="1" applyFill="1" applyBorder="1" applyAlignment="1">
      <alignment horizontal="left" vertical="center"/>
    </xf>
    <xf numFmtId="0" fontId="4" fillId="2" borderId="4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18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right" vertical="center"/>
    </xf>
    <xf numFmtId="0" fontId="6" fillId="2" borderId="43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right" vertical="center"/>
    </xf>
    <xf numFmtId="0" fontId="6" fillId="2" borderId="45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right" vertical="center"/>
    </xf>
    <xf numFmtId="0" fontId="6" fillId="2" borderId="36" xfId="0" applyFont="1" applyFill="1" applyBorder="1" applyAlignment="1">
      <alignment horizontal="right" vertical="center"/>
    </xf>
    <xf numFmtId="0" fontId="9" fillId="3" borderId="0" xfId="11" applyFont="1" applyFill="1" applyAlignment="1">
      <alignment horizontal="left" vertical="center"/>
    </xf>
    <xf numFmtId="0" fontId="11" fillId="3" borderId="0" xfId="11" applyFont="1" applyFill="1" applyAlignment="1">
      <alignment horizontal="left" vertical="center"/>
    </xf>
  </cellXfs>
  <cellStyles count="13">
    <cellStyle name="Navadno" xfId="0" builtinId="0"/>
    <cellStyle name="Navadno 2" xfId="6"/>
    <cellStyle name="Navadno 2 2" xfId="1"/>
    <cellStyle name="Navadno 2 2 2" xfId="7"/>
    <cellStyle name="Navadno 2 3" xfId="2"/>
    <cellStyle name="Navadno 2 3 2" xfId="8"/>
    <cellStyle name="Navadno 2 4" xfId="3"/>
    <cellStyle name="Navadno 2 4 2" xfId="9"/>
    <cellStyle name="Navadno 3" xfId="11"/>
    <cellStyle name="Navadno 4" xfId="10"/>
    <cellStyle name="Odstotek" xfId="4" builtinId="5"/>
    <cellStyle name="Odstotek 2" xfId="5"/>
    <cellStyle name="Odstotek 3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61"/>
  <sheetViews>
    <sheetView tabSelected="1"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82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138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 t="s">
        <v>117</v>
      </c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/>
      <c r="B15" s="22">
        <v>2</v>
      </c>
      <c r="C15" s="23">
        <v>3</v>
      </c>
      <c r="D15" s="24">
        <v>4</v>
      </c>
      <c r="E15" s="180">
        <v>5</v>
      </c>
      <c r="F15" s="181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7.5" customHeight="1" x14ac:dyDescent="0.15">
      <c r="A16" s="118" t="s">
        <v>24</v>
      </c>
      <c r="B16" s="107" t="s">
        <v>139</v>
      </c>
      <c r="C16" s="105">
        <v>50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 t="shared" ref="L16:L26" si="0">J16*K16</f>
        <v>0</v>
      </c>
      <c r="M16" s="36">
        <f t="shared" ref="M16:M26" si="1">J16+L16</f>
        <v>0</v>
      </c>
      <c r="N16" s="37">
        <f t="shared" ref="N16:N26" si="2">$C16*M16</f>
        <v>0</v>
      </c>
    </row>
    <row r="17" spans="1:14" s="17" customFormat="1" ht="37.5" customHeight="1" x14ac:dyDescent="0.15">
      <c r="A17" s="42" t="s">
        <v>25</v>
      </c>
      <c r="B17" s="125" t="s">
        <v>140</v>
      </c>
      <c r="C17" s="103">
        <v>50</v>
      </c>
      <c r="D17" s="67" t="s">
        <v>81</v>
      </c>
      <c r="E17" s="42"/>
      <c r="F17" s="45"/>
      <c r="G17" s="63"/>
      <c r="H17" s="44"/>
      <c r="I17" s="45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7.5" customHeight="1" x14ac:dyDescent="0.15">
      <c r="A18" s="42" t="s">
        <v>26</v>
      </c>
      <c r="B18" s="108" t="s">
        <v>141</v>
      </c>
      <c r="C18" s="103">
        <v>243</v>
      </c>
      <c r="D18" s="67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7.5" customHeight="1" x14ac:dyDescent="0.15">
      <c r="A19" s="42" t="s">
        <v>27</v>
      </c>
      <c r="B19" s="108" t="s">
        <v>142</v>
      </c>
      <c r="C19" s="103">
        <v>10</v>
      </c>
      <c r="D19" s="67" t="s">
        <v>81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 t="shared" si="2"/>
        <v>0</v>
      </c>
    </row>
    <row r="20" spans="1:14" s="17" customFormat="1" ht="37.5" customHeight="1" x14ac:dyDescent="0.15">
      <c r="A20" s="42" t="s">
        <v>28</v>
      </c>
      <c r="B20" s="108" t="s">
        <v>179</v>
      </c>
      <c r="C20" s="103">
        <v>50</v>
      </c>
      <c r="D20" s="67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7.5" customHeight="1" x14ac:dyDescent="0.15">
      <c r="A21" s="42" t="s">
        <v>29</v>
      </c>
      <c r="B21" s="108" t="s">
        <v>143</v>
      </c>
      <c r="C21" s="103">
        <v>50</v>
      </c>
      <c r="D21" s="67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7.5" customHeight="1" x14ac:dyDescent="0.15">
      <c r="A22" s="42" t="s">
        <v>30</v>
      </c>
      <c r="B22" s="108" t="s">
        <v>144</v>
      </c>
      <c r="C22" s="103">
        <v>156</v>
      </c>
      <c r="D22" s="67" t="s">
        <v>81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 t="shared" si="2"/>
        <v>0</v>
      </c>
    </row>
    <row r="23" spans="1:14" s="17" customFormat="1" ht="37.5" customHeight="1" x14ac:dyDescent="0.15">
      <c r="A23" s="42" t="s">
        <v>31</v>
      </c>
      <c r="B23" s="108" t="s">
        <v>145</v>
      </c>
      <c r="C23" s="103">
        <v>45</v>
      </c>
      <c r="D23" s="67" t="s">
        <v>81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7.5" customHeight="1" x14ac:dyDescent="0.15">
      <c r="A24" s="42" t="s">
        <v>32</v>
      </c>
      <c r="B24" s="108" t="s">
        <v>146</v>
      </c>
      <c r="C24" s="103">
        <v>410</v>
      </c>
      <c r="D24" s="67" t="s">
        <v>81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7.5" customHeight="1" x14ac:dyDescent="0.15">
      <c r="A25" s="42" t="s">
        <v>33</v>
      </c>
      <c r="B25" s="108" t="s">
        <v>147</v>
      </c>
      <c r="C25" s="103">
        <v>50</v>
      </c>
      <c r="D25" s="67" t="s">
        <v>81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7.5" customHeight="1" x14ac:dyDescent="0.15">
      <c r="A26" s="42" t="s">
        <v>34</v>
      </c>
      <c r="B26" s="108" t="s">
        <v>148</v>
      </c>
      <c r="C26" s="103">
        <v>20</v>
      </c>
      <c r="D26" s="67" t="s">
        <v>81</v>
      </c>
      <c r="E26" s="42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7.5" customHeight="1" x14ac:dyDescent="0.15">
      <c r="A27" s="42" t="s">
        <v>35</v>
      </c>
      <c r="B27" s="108" t="s">
        <v>149</v>
      </c>
      <c r="C27" s="103">
        <v>50</v>
      </c>
      <c r="D27" s="67" t="s">
        <v>81</v>
      </c>
      <c r="E27" s="42"/>
      <c r="F27" s="45"/>
      <c r="G27" s="46"/>
      <c r="H27" s="46"/>
      <c r="I27" s="47"/>
      <c r="J27" s="39"/>
      <c r="K27" s="38"/>
      <c r="L27" s="39">
        <f t="shared" ref="L27:L31" si="3">J27*K27</f>
        <v>0</v>
      </c>
      <c r="M27" s="40">
        <f t="shared" ref="M27:M31" si="4">J27+L27</f>
        <v>0</v>
      </c>
      <c r="N27" s="41">
        <f t="shared" ref="N27:N31" si="5">$C27*M27</f>
        <v>0</v>
      </c>
    </row>
    <row r="28" spans="1:14" s="17" customFormat="1" ht="37.5" customHeight="1" x14ac:dyDescent="0.15">
      <c r="A28" s="42" t="s">
        <v>36</v>
      </c>
      <c r="B28" s="108" t="s">
        <v>150</v>
      </c>
      <c r="C28" s="103">
        <v>3</v>
      </c>
      <c r="D28" s="67" t="s">
        <v>81</v>
      </c>
      <c r="E28" s="42"/>
      <c r="F28" s="45"/>
      <c r="G28" s="46"/>
      <c r="H28" s="46"/>
      <c r="I28" s="47"/>
      <c r="J28" s="39"/>
      <c r="K28" s="38"/>
      <c r="L28" s="39">
        <f t="shared" si="3"/>
        <v>0</v>
      </c>
      <c r="M28" s="40">
        <f t="shared" si="4"/>
        <v>0</v>
      </c>
      <c r="N28" s="41">
        <f t="shared" si="5"/>
        <v>0</v>
      </c>
    </row>
    <row r="29" spans="1:14" s="17" customFormat="1" ht="37.5" customHeight="1" x14ac:dyDescent="0.15">
      <c r="A29" s="42" t="s">
        <v>37</v>
      </c>
      <c r="B29" s="108" t="s">
        <v>151</v>
      </c>
      <c r="C29" s="103">
        <v>3</v>
      </c>
      <c r="D29" s="67" t="s">
        <v>81</v>
      </c>
      <c r="E29" s="42"/>
      <c r="F29" s="45"/>
      <c r="G29" s="46"/>
      <c r="H29" s="46"/>
      <c r="I29" s="47"/>
      <c r="J29" s="39"/>
      <c r="K29" s="38"/>
      <c r="L29" s="39">
        <f t="shared" si="3"/>
        <v>0</v>
      </c>
      <c r="M29" s="40">
        <f t="shared" si="4"/>
        <v>0</v>
      </c>
      <c r="N29" s="41">
        <f t="shared" si="5"/>
        <v>0</v>
      </c>
    </row>
    <row r="30" spans="1:14" s="17" customFormat="1" ht="37.5" customHeight="1" x14ac:dyDescent="0.15">
      <c r="A30" s="42" t="s">
        <v>40</v>
      </c>
      <c r="B30" s="161" t="s">
        <v>152</v>
      </c>
      <c r="C30" s="103">
        <v>2</v>
      </c>
      <c r="D30" s="67" t="s">
        <v>81</v>
      </c>
      <c r="E30" s="42"/>
      <c r="F30" s="45"/>
      <c r="G30" s="46"/>
      <c r="H30" s="46"/>
      <c r="I30" s="47"/>
      <c r="J30" s="39"/>
      <c r="K30" s="38"/>
      <c r="L30" s="39">
        <f t="shared" si="3"/>
        <v>0</v>
      </c>
      <c r="M30" s="40">
        <f t="shared" si="4"/>
        <v>0</v>
      </c>
      <c r="N30" s="41">
        <f t="shared" si="5"/>
        <v>0</v>
      </c>
    </row>
    <row r="31" spans="1:14" s="17" customFormat="1" ht="37.5" customHeight="1" x14ac:dyDescent="0.15">
      <c r="A31" s="42" t="s">
        <v>41</v>
      </c>
      <c r="B31" s="161" t="s">
        <v>954</v>
      </c>
      <c r="C31" s="103">
        <v>129</v>
      </c>
      <c r="D31" s="67" t="s">
        <v>81</v>
      </c>
      <c r="E31" s="42"/>
      <c r="F31" s="45"/>
      <c r="G31" s="46"/>
      <c r="H31" s="46"/>
      <c r="I31" s="47"/>
      <c r="J31" s="39"/>
      <c r="K31" s="38"/>
      <c r="L31" s="39">
        <f t="shared" si="3"/>
        <v>0</v>
      </c>
      <c r="M31" s="40">
        <f t="shared" si="4"/>
        <v>0</v>
      </c>
      <c r="N31" s="41">
        <f t="shared" si="5"/>
        <v>0</v>
      </c>
    </row>
    <row r="32" spans="1:14" s="17" customFormat="1" ht="37.5" customHeight="1" x14ac:dyDescent="0.15">
      <c r="A32" s="42" t="s">
        <v>42</v>
      </c>
      <c r="B32" s="161" t="s">
        <v>153</v>
      </c>
      <c r="C32" s="103">
        <v>2</v>
      </c>
      <c r="D32" s="67" t="s">
        <v>81</v>
      </c>
      <c r="E32" s="42"/>
      <c r="F32" s="45"/>
      <c r="G32" s="46"/>
      <c r="H32" s="46"/>
      <c r="I32" s="47"/>
      <c r="J32" s="39"/>
      <c r="K32" s="38"/>
      <c r="L32" s="39">
        <f t="shared" ref="L32:L58" si="6">J32*K32</f>
        <v>0</v>
      </c>
      <c r="M32" s="40">
        <f t="shared" ref="M32:M58" si="7">J32+L32</f>
        <v>0</v>
      </c>
      <c r="N32" s="41">
        <f t="shared" ref="N32:N58" si="8">$C32*M32</f>
        <v>0</v>
      </c>
    </row>
    <row r="33" spans="1:14" s="17" customFormat="1" ht="37.5" customHeight="1" x14ac:dyDescent="0.15">
      <c r="A33" s="42" t="s">
        <v>43</v>
      </c>
      <c r="B33" s="161" t="s">
        <v>154</v>
      </c>
      <c r="C33" s="103">
        <v>2</v>
      </c>
      <c r="D33" s="67" t="s">
        <v>81</v>
      </c>
      <c r="E33" s="42"/>
      <c r="F33" s="45"/>
      <c r="G33" s="46"/>
      <c r="H33" s="46"/>
      <c r="I33" s="47"/>
      <c r="J33" s="39"/>
      <c r="K33" s="38"/>
      <c r="L33" s="39">
        <f t="shared" si="6"/>
        <v>0</v>
      </c>
      <c r="M33" s="40">
        <f t="shared" si="7"/>
        <v>0</v>
      </c>
      <c r="N33" s="41">
        <f t="shared" si="8"/>
        <v>0</v>
      </c>
    </row>
    <row r="34" spans="1:14" s="17" customFormat="1" ht="37.5" customHeight="1" x14ac:dyDescent="0.15">
      <c r="A34" s="42" t="s">
        <v>44</v>
      </c>
      <c r="B34" s="161" t="s">
        <v>155</v>
      </c>
      <c r="C34" s="103">
        <v>2</v>
      </c>
      <c r="D34" s="67" t="s">
        <v>81</v>
      </c>
      <c r="E34" s="42"/>
      <c r="F34" s="45"/>
      <c r="G34" s="46"/>
      <c r="H34" s="46"/>
      <c r="I34" s="47"/>
      <c r="J34" s="39"/>
      <c r="K34" s="38"/>
      <c r="L34" s="39">
        <f t="shared" si="6"/>
        <v>0</v>
      </c>
      <c r="M34" s="40">
        <f t="shared" si="7"/>
        <v>0</v>
      </c>
      <c r="N34" s="41">
        <f t="shared" si="8"/>
        <v>0</v>
      </c>
    </row>
    <row r="35" spans="1:14" s="17" customFormat="1" ht="37.5" customHeight="1" x14ac:dyDescent="0.15">
      <c r="A35" s="42" t="s">
        <v>45</v>
      </c>
      <c r="B35" s="161" t="s">
        <v>156</v>
      </c>
      <c r="C35" s="103">
        <v>2</v>
      </c>
      <c r="D35" s="67" t="s">
        <v>81</v>
      </c>
      <c r="E35" s="42"/>
      <c r="F35" s="45"/>
      <c r="G35" s="46"/>
      <c r="H35" s="46"/>
      <c r="I35" s="47"/>
      <c r="J35" s="39"/>
      <c r="K35" s="38"/>
      <c r="L35" s="39">
        <f t="shared" si="6"/>
        <v>0</v>
      </c>
      <c r="M35" s="40">
        <f t="shared" si="7"/>
        <v>0</v>
      </c>
      <c r="N35" s="41">
        <f t="shared" si="8"/>
        <v>0</v>
      </c>
    </row>
    <row r="36" spans="1:14" s="17" customFormat="1" ht="37.5" customHeight="1" x14ac:dyDescent="0.15">
      <c r="A36" s="42" t="s">
        <v>46</v>
      </c>
      <c r="B36" s="161" t="s">
        <v>157</v>
      </c>
      <c r="C36" s="103">
        <v>2</v>
      </c>
      <c r="D36" s="67" t="s">
        <v>81</v>
      </c>
      <c r="E36" s="42"/>
      <c r="F36" s="45"/>
      <c r="G36" s="46"/>
      <c r="H36" s="46"/>
      <c r="I36" s="47"/>
      <c r="J36" s="39"/>
      <c r="K36" s="38"/>
      <c r="L36" s="39">
        <f t="shared" si="6"/>
        <v>0</v>
      </c>
      <c r="M36" s="40">
        <f t="shared" si="7"/>
        <v>0</v>
      </c>
      <c r="N36" s="41">
        <f t="shared" si="8"/>
        <v>0</v>
      </c>
    </row>
    <row r="37" spans="1:14" s="17" customFormat="1" ht="37.5" customHeight="1" x14ac:dyDescent="0.15">
      <c r="A37" s="42" t="s">
        <v>47</v>
      </c>
      <c r="B37" s="161" t="s">
        <v>158</v>
      </c>
      <c r="C37" s="103">
        <v>2</v>
      </c>
      <c r="D37" s="67" t="s">
        <v>81</v>
      </c>
      <c r="E37" s="42"/>
      <c r="F37" s="45"/>
      <c r="G37" s="46"/>
      <c r="H37" s="46"/>
      <c r="I37" s="47"/>
      <c r="J37" s="39"/>
      <c r="K37" s="38"/>
      <c r="L37" s="39">
        <f t="shared" si="6"/>
        <v>0</v>
      </c>
      <c r="M37" s="40">
        <f t="shared" si="7"/>
        <v>0</v>
      </c>
      <c r="N37" s="41">
        <f t="shared" si="8"/>
        <v>0</v>
      </c>
    </row>
    <row r="38" spans="1:14" s="17" customFormat="1" ht="37.5" customHeight="1" x14ac:dyDescent="0.15">
      <c r="A38" s="42" t="s">
        <v>48</v>
      </c>
      <c r="B38" s="161" t="s">
        <v>159</v>
      </c>
      <c r="C38" s="103">
        <v>2</v>
      </c>
      <c r="D38" s="67" t="s">
        <v>81</v>
      </c>
      <c r="E38" s="42"/>
      <c r="F38" s="45"/>
      <c r="G38" s="46"/>
      <c r="H38" s="46"/>
      <c r="I38" s="47"/>
      <c r="J38" s="39"/>
      <c r="K38" s="38"/>
      <c r="L38" s="39">
        <f t="shared" si="6"/>
        <v>0</v>
      </c>
      <c r="M38" s="40">
        <f t="shared" si="7"/>
        <v>0</v>
      </c>
      <c r="N38" s="41">
        <f t="shared" si="8"/>
        <v>0</v>
      </c>
    </row>
    <row r="39" spans="1:14" s="17" customFormat="1" ht="37.5" customHeight="1" x14ac:dyDescent="0.15">
      <c r="A39" s="42" t="s">
        <v>49</v>
      </c>
      <c r="B39" s="162" t="s">
        <v>160</v>
      </c>
      <c r="C39" s="103">
        <v>1</v>
      </c>
      <c r="D39" s="67" t="s">
        <v>81</v>
      </c>
      <c r="E39" s="42"/>
      <c r="F39" s="45"/>
      <c r="G39" s="46"/>
      <c r="H39" s="46"/>
      <c r="I39" s="47"/>
      <c r="J39" s="39"/>
      <c r="K39" s="38"/>
      <c r="L39" s="39">
        <f t="shared" si="6"/>
        <v>0</v>
      </c>
      <c r="M39" s="40">
        <f t="shared" si="7"/>
        <v>0</v>
      </c>
      <c r="N39" s="41">
        <f t="shared" si="8"/>
        <v>0</v>
      </c>
    </row>
    <row r="40" spans="1:14" s="17" customFormat="1" ht="37.5" customHeight="1" x14ac:dyDescent="0.15">
      <c r="A40" s="42" t="s">
        <v>50</v>
      </c>
      <c r="B40" s="162" t="s">
        <v>161</v>
      </c>
      <c r="C40" s="103">
        <v>1</v>
      </c>
      <c r="D40" s="67" t="s">
        <v>81</v>
      </c>
      <c r="E40" s="42"/>
      <c r="F40" s="45"/>
      <c r="G40" s="46"/>
      <c r="H40" s="46"/>
      <c r="I40" s="47"/>
      <c r="J40" s="39"/>
      <c r="K40" s="38"/>
      <c r="L40" s="39">
        <f t="shared" si="6"/>
        <v>0</v>
      </c>
      <c r="M40" s="40">
        <f t="shared" si="7"/>
        <v>0</v>
      </c>
      <c r="N40" s="41">
        <f t="shared" si="8"/>
        <v>0</v>
      </c>
    </row>
    <row r="41" spans="1:14" s="17" customFormat="1" ht="37.5" customHeight="1" x14ac:dyDescent="0.15">
      <c r="A41" s="42" t="s">
        <v>51</v>
      </c>
      <c r="B41" s="108" t="s">
        <v>162</v>
      </c>
      <c r="C41" s="103">
        <v>60</v>
      </c>
      <c r="D41" s="67" t="s">
        <v>81</v>
      </c>
      <c r="E41" s="42"/>
      <c r="F41" s="45"/>
      <c r="G41" s="46"/>
      <c r="H41" s="46"/>
      <c r="I41" s="47"/>
      <c r="J41" s="39"/>
      <c r="K41" s="38"/>
      <c r="L41" s="39">
        <f t="shared" si="6"/>
        <v>0</v>
      </c>
      <c r="M41" s="40">
        <f t="shared" si="7"/>
        <v>0</v>
      </c>
      <c r="N41" s="41">
        <f t="shared" si="8"/>
        <v>0</v>
      </c>
    </row>
    <row r="42" spans="1:14" s="17" customFormat="1" ht="37.5" customHeight="1" x14ac:dyDescent="0.15">
      <c r="A42" s="42" t="s">
        <v>52</v>
      </c>
      <c r="B42" s="108" t="s">
        <v>163</v>
      </c>
      <c r="C42" s="103">
        <v>15</v>
      </c>
      <c r="D42" s="67" t="s">
        <v>81</v>
      </c>
      <c r="E42" s="42"/>
      <c r="F42" s="45"/>
      <c r="G42" s="46"/>
      <c r="H42" s="46"/>
      <c r="I42" s="47"/>
      <c r="J42" s="39"/>
      <c r="K42" s="38"/>
      <c r="L42" s="39">
        <f t="shared" si="6"/>
        <v>0</v>
      </c>
      <c r="M42" s="40">
        <f t="shared" si="7"/>
        <v>0</v>
      </c>
      <c r="N42" s="41">
        <f t="shared" si="8"/>
        <v>0</v>
      </c>
    </row>
    <row r="43" spans="1:14" s="17" customFormat="1" ht="37.5" customHeight="1" x14ac:dyDescent="0.15">
      <c r="A43" s="42" t="s">
        <v>53</v>
      </c>
      <c r="B43" s="108" t="s">
        <v>164</v>
      </c>
      <c r="C43" s="103">
        <v>5</v>
      </c>
      <c r="D43" s="67" t="s">
        <v>81</v>
      </c>
      <c r="E43" s="42"/>
      <c r="F43" s="45"/>
      <c r="G43" s="46"/>
      <c r="H43" s="46"/>
      <c r="I43" s="47"/>
      <c r="J43" s="39"/>
      <c r="K43" s="38"/>
      <c r="L43" s="39">
        <f t="shared" si="6"/>
        <v>0</v>
      </c>
      <c r="M43" s="40">
        <f t="shared" si="7"/>
        <v>0</v>
      </c>
      <c r="N43" s="41">
        <f t="shared" si="8"/>
        <v>0</v>
      </c>
    </row>
    <row r="44" spans="1:14" s="17" customFormat="1" ht="37.5" customHeight="1" x14ac:dyDescent="0.15">
      <c r="A44" s="42" t="s">
        <v>54</v>
      </c>
      <c r="B44" s="108" t="s">
        <v>165</v>
      </c>
      <c r="C44" s="103">
        <v>5</v>
      </c>
      <c r="D44" s="67" t="s">
        <v>81</v>
      </c>
      <c r="E44" s="42"/>
      <c r="F44" s="45"/>
      <c r="G44" s="46"/>
      <c r="H44" s="46"/>
      <c r="I44" s="47"/>
      <c r="J44" s="39"/>
      <c r="K44" s="38"/>
      <c r="L44" s="39">
        <f t="shared" si="6"/>
        <v>0</v>
      </c>
      <c r="M44" s="40">
        <f t="shared" si="7"/>
        <v>0</v>
      </c>
      <c r="N44" s="41">
        <f t="shared" si="8"/>
        <v>0</v>
      </c>
    </row>
    <row r="45" spans="1:14" s="17" customFormat="1" ht="37.5" customHeight="1" x14ac:dyDescent="0.15">
      <c r="A45" s="42" t="s">
        <v>55</v>
      </c>
      <c r="B45" s="108" t="s">
        <v>166</v>
      </c>
      <c r="C45" s="103">
        <v>240</v>
      </c>
      <c r="D45" s="67" t="s">
        <v>81</v>
      </c>
      <c r="E45" s="42"/>
      <c r="F45" s="45"/>
      <c r="G45" s="46"/>
      <c r="H45" s="46"/>
      <c r="I45" s="47"/>
      <c r="J45" s="39"/>
      <c r="K45" s="38"/>
      <c r="L45" s="39">
        <f t="shared" si="6"/>
        <v>0</v>
      </c>
      <c r="M45" s="40">
        <f t="shared" si="7"/>
        <v>0</v>
      </c>
      <c r="N45" s="41">
        <f t="shared" si="8"/>
        <v>0</v>
      </c>
    </row>
    <row r="46" spans="1:14" s="17" customFormat="1" ht="37.5" customHeight="1" x14ac:dyDescent="0.15">
      <c r="A46" s="42" t="s">
        <v>56</v>
      </c>
      <c r="B46" s="108" t="s">
        <v>167</v>
      </c>
      <c r="C46" s="103">
        <v>30</v>
      </c>
      <c r="D46" s="67" t="s">
        <v>81</v>
      </c>
      <c r="E46" s="42"/>
      <c r="F46" s="45"/>
      <c r="G46" s="46"/>
      <c r="H46" s="46"/>
      <c r="I46" s="47"/>
      <c r="J46" s="39"/>
      <c r="K46" s="38"/>
      <c r="L46" s="39">
        <f t="shared" si="6"/>
        <v>0</v>
      </c>
      <c r="M46" s="40">
        <f t="shared" si="7"/>
        <v>0</v>
      </c>
      <c r="N46" s="41">
        <f t="shared" si="8"/>
        <v>0</v>
      </c>
    </row>
    <row r="47" spans="1:14" s="17" customFormat="1" ht="37.5" customHeight="1" x14ac:dyDescent="0.15">
      <c r="A47" s="42" t="s">
        <v>57</v>
      </c>
      <c r="B47" s="108" t="s">
        <v>168</v>
      </c>
      <c r="C47" s="103">
        <v>8</v>
      </c>
      <c r="D47" s="67" t="s">
        <v>81</v>
      </c>
      <c r="E47" s="42"/>
      <c r="F47" s="45"/>
      <c r="G47" s="46"/>
      <c r="H47" s="46"/>
      <c r="I47" s="47"/>
      <c r="J47" s="39"/>
      <c r="K47" s="38"/>
      <c r="L47" s="39">
        <f t="shared" si="6"/>
        <v>0</v>
      </c>
      <c r="M47" s="40">
        <f t="shared" si="7"/>
        <v>0</v>
      </c>
      <c r="N47" s="41">
        <f t="shared" si="8"/>
        <v>0</v>
      </c>
    </row>
    <row r="48" spans="1:14" s="17" customFormat="1" ht="37.5" customHeight="1" x14ac:dyDescent="0.15">
      <c r="A48" s="42" t="s">
        <v>38</v>
      </c>
      <c r="B48" s="108" t="s">
        <v>169</v>
      </c>
      <c r="C48" s="103">
        <v>50</v>
      </c>
      <c r="D48" s="67" t="s">
        <v>81</v>
      </c>
      <c r="E48" s="42"/>
      <c r="F48" s="45"/>
      <c r="G48" s="46"/>
      <c r="H48" s="46"/>
      <c r="I48" s="47"/>
      <c r="J48" s="39"/>
      <c r="K48" s="38"/>
      <c r="L48" s="39">
        <f t="shared" si="6"/>
        <v>0</v>
      </c>
      <c r="M48" s="40">
        <f t="shared" si="7"/>
        <v>0</v>
      </c>
      <c r="N48" s="41">
        <f t="shared" si="8"/>
        <v>0</v>
      </c>
    </row>
    <row r="49" spans="1:14" s="17" customFormat="1" ht="35.25" customHeight="1" x14ac:dyDescent="0.15">
      <c r="A49" s="42" t="s">
        <v>58</v>
      </c>
      <c r="B49" s="127" t="s">
        <v>170</v>
      </c>
      <c r="C49" s="103">
        <v>50</v>
      </c>
      <c r="D49" s="67" t="s">
        <v>81</v>
      </c>
      <c r="E49" s="42"/>
      <c r="F49" s="45"/>
      <c r="G49" s="46"/>
      <c r="H49" s="46"/>
      <c r="I49" s="47"/>
      <c r="J49" s="39"/>
      <c r="K49" s="38"/>
      <c r="L49" s="39">
        <f t="shared" si="6"/>
        <v>0</v>
      </c>
      <c r="M49" s="40">
        <f t="shared" si="7"/>
        <v>0</v>
      </c>
      <c r="N49" s="41">
        <f t="shared" si="8"/>
        <v>0</v>
      </c>
    </row>
    <row r="50" spans="1:14" s="17" customFormat="1" ht="35.25" customHeight="1" x14ac:dyDescent="0.15">
      <c r="A50" s="42" t="s">
        <v>59</v>
      </c>
      <c r="B50" s="108" t="s">
        <v>171</v>
      </c>
      <c r="C50" s="103">
        <v>10</v>
      </c>
      <c r="D50" s="67" t="s">
        <v>81</v>
      </c>
      <c r="E50" s="42"/>
      <c r="F50" s="45"/>
      <c r="G50" s="46"/>
      <c r="H50" s="46"/>
      <c r="I50" s="47"/>
      <c r="J50" s="39"/>
      <c r="K50" s="38"/>
      <c r="L50" s="39">
        <f t="shared" si="6"/>
        <v>0</v>
      </c>
      <c r="M50" s="40">
        <f t="shared" si="7"/>
        <v>0</v>
      </c>
      <c r="N50" s="41">
        <f t="shared" si="8"/>
        <v>0</v>
      </c>
    </row>
    <row r="51" spans="1:14" s="17" customFormat="1" ht="35.25" customHeight="1" x14ac:dyDescent="0.15">
      <c r="A51" s="42" t="s">
        <v>67</v>
      </c>
      <c r="B51" s="108" t="s">
        <v>172</v>
      </c>
      <c r="C51" s="103">
        <v>10</v>
      </c>
      <c r="D51" s="67" t="s">
        <v>81</v>
      </c>
      <c r="E51" s="42"/>
      <c r="F51" s="45"/>
      <c r="G51" s="46"/>
      <c r="H51" s="46"/>
      <c r="I51" s="47"/>
      <c r="J51" s="39"/>
      <c r="K51" s="38"/>
      <c r="L51" s="39">
        <f t="shared" si="6"/>
        <v>0</v>
      </c>
      <c r="M51" s="40">
        <f t="shared" si="7"/>
        <v>0</v>
      </c>
      <c r="N51" s="41">
        <f t="shared" si="8"/>
        <v>0</v>
      </c>
    </row>
    <row r="52" spans="1:14" s="17" customFormat="1" ht="35.25" customHeight="1" x14ac:dyDescent="0.15">
      <c r="A52" s="42" t="s">
        <v>68</v>
      </c>
      <c r="B52" s="108" t="s">
        <v>173</v>
      </c>
      <c r="C52" s="103">
        <v>10</v>
      </c>
      <c r="D52" s="67" t="s">
        <v>81</v>
      </c>
      <c r="E52" s="42"/>
      <c r="F52" s="45"/>
      <c r="G52" s="46"/>
      <c r="H52" s="46"/>
      <c r="I52" s="47"/>
      <c r="J52" s="39"/>
      <c r="K52" s="38"/>
      <c r="L52" s="39">
        <f t="shared" si="6"/>
        <v>0</v>
      </c>
      <c r="M52" s="40">
        <f t="shared" si="7"/>
        <v>0</v>
      </c>
      <c r="N52" s="41">
        <f t="shared" si="8"/>
        <v>0</v>
      </c>
    </row>
    <row r="53" spans="1:14" s="17" customFormat="1" ht="35.25" customHeight="1" x14ac:dyDescent="0.15">
      <c r="A53" s="42" t="s">
        <v>69</v>
      </c>
      <c r="B53" s="108" t="s">
        <v>174</v>
      </c>
      <c r="C53" s="103">
        <v>200</v>
      </c>
      <c r="D53" s="67" t="s">
        <v>81</v>
      </c>
      <c r="E53" s="42"/>
      <c r="F53" s="45"/>
      <c r="G53" s="46"/>
      <c r="H53" s="46"/>
      <c r="I53" s="47"/>
      <c r="J53" s="39"/>
      <c r="K53" s="38"/>
      <c r="L53" s="39">
        <f t="shared" si="6"/>
        <v>0</v>
      </c>
      <c r="M53" s="40">
        <f t="shared" si="7"/>
        <v>0</v>
      </c>
      <c r="N53" s="41">
        <f t="shared" si="8"/>
        <v>0</v>
      </c>
    </row>
    <row r="54" spans="1:14" s="17" customFormat="1" ht="35.25" customHeight="1" x14ac:dyDescent="0.15">
      <c r="A54" s="42" t="s">
        <v>70</v>
      </c>
      <c r="B54" s="108" t="s">
        <v>175</v>
      </c>
      <c r="C54" s="103">
        <v>80</v>
      </c>
      <c r="D54" s="67" t="s">
        <v>81</v>
      </c>
      <c r="E54" s="42"/>
      <c r="F54" s="45"/>
      <c r="G54" s="46"/>
      <c r="H54" s="46"/>
      <c r="I54" s="47"/>
      <c r="J54" s="39"/>
      <c r="K54" s="38"/>
      <c r="L54" s="39">
        <f t="shared" si="6"/>
        <v>0</v>
      </c>
      <c r="M54" s="40">
        <f t="shared" si="7"/>
        <v>0</v>
      </c>
      <c r="N54" s="41">
        <f t="shared" si="8"/>
        <v>0</v>
      </c>
    </row>
    <row r="55" spans="1:14" s="17" customFormat="1" ht="35.25" customHeight="1" x14ac:dyDescent="0.15">
      <c r="A55" s="42" t="s">
        <v>71</v>
      </c>
      <c r="B55" s="127" t="s">
        <v>176</v>
      </c>
      <c r="C55" s="103">
        <v>50</v>
      </c>
      <c r="D55" s="67" t="s">
        <v>81</v>
      </c>
      <c r="E55" s="42"/>
      <c r="F55" s="45"/>
      <c r="G55" s="46"/>
      <c r="H55" s="46"/>
      <c r="I55" s="47"/>
      <c r="J55" s="39"/>
      <c r="K55" s="38"/>
      <c r="L55" s="39">
        <f t="shared" si="6"/>
        <v>0</v>
      </c>
      <c r="M55" s="40">
        <f t="shared" si="7"/>
        <v>0</v>
      </c>
      <c r="N55" s="41">
        <f t="shared" si="8"/>
        <v>0</v>
      </c>
    </row>
    <row r="56" spans="1:14" s="17" customFormat="1" ht="35.25" customHeight="1" x14ac:dyDescent="0.15">
      <c r="A56" s="42" t="s">
        <v>72</v>
      </c>
      <c r="B56" s="126" t="s">
        <v>177</v>
      </c>
      <c r="C56" s="103">
        <v>40</v>
      </c>
      <c r="D56" s="67" t="s">
        <v>81</v>
      </c>
      <c r="E56" s="42"/>
      <c r="F56" s="45"/>
      <c r="G56" s="46"/>
      <c r="H56" s="46"/>
      <c r="I56" s="47"/>
      <c r="J56" s="39"/>
      <c r="K56" s="38"/>
      <c r="L56" s="39">
        <f t="shared" si="6"/>
        <v>0</v>
      </c>
      <c r="M56" s="40">
        <f t="shared" si="7"/>
        <v>0</v>
      </c>
      <c r="N56" s="41">
        <f t="shared" si="8"/>
        <v>0</v>
      </c>
    </row>
    <row r="57" spans="1:14" s="17" customFormat="1" ht="35.25" customHeight="1" x14ac:dyDescent="0.15">
      <c r="A57" s="42" t="s">
        <v>73</v>
      </c>
      <c r="B57" s="126" t="s">
        <v>180</v>
      </c>
      <c r="C57" s="103">
        <v>50</v>
      </c>
      <c r="D57" s="67" t="s">
        <v>81</v>
      </c>
      <c r="E57" s="42"/>
      <c r="F57" s="45"/>
      <c r="G57" s="46"/>
      <c r="H57" s="46"/>
      <c r="I57" s="47"/>
      <c r="J57" s="39"/>
      <c r="K57" s="38"/>
      <c r="L57" s="39">
        <f t="shared" si="6"/>
        <v>0</v>
      </c>
      <c r="M57" s="40">
        <f t="shared" si="7"/>
        <v>0</v>
      </c>
      <c r="N57" s="41">
        <f t="shared" si="8"/>
        <v>0</v>
      </c>
    </row>
    <row r="58" spans="1:14" s="17" customFormat="1" ht="35.25" customHeight="1" thickBot="1" x14ac:dyDescent="0.2">
      <c r="A58" s="19" t="s">
        <v>104</v>
      </c>
      <c r="B58" s="109" t="s">
        <v>178</v>
      </c>
      <c r="C58" s="104">
        <v>60</v>
      </c>
      <c r="D58" s="66" t="s">
        <v>81</v>
      </c>
      <c r="E58" s="19"/>
      <c r="F58" s="115"/>
      <c r="G58" s="51"/>
      <c r="H58" s="51"/>
      <c r="I58" s="52"/>
      <c r="J58" s="53"/>
      <c r="K58" s="54"/>
      <c r="L58" s="53">
        <f t="shared" si="6"/>
        <v>0</v>
      </c>
      <c r="M58" s="55">
        <f t="shared" si="7"/>
        <v>0</v>
      </c>
      <c r="N58" s="56">
        <f t="shared" si="8"/>
        <v>0</v>
      </c>
    </row>
    <row r="59" spans="1:14" ht="23.25" customHeight="1" thickBot="1" x14ac:dyDescent="0.25">
      <c r="A59" s="182" t="s">
        <v>39</v>
      </c>
      <c r="B59" s="183"/>
      <c r="C59" s="183"/>
      <c r="D59" s="183"/>
      <c r="E59" s="57"/>
      <c r="F59" s="58"/>
      <c r="G59" s="59"/>
      <c r="H59" s="58"/>
      <c r="I59" s="60"/>
      <c r="J59" s="94">
        <f>SUM(J16:J58)</f>
        <v>0</v>
      </c>
      <c r="K59" s="61"/>
      <c r="L59" s="58"/>
      <c r="M59" s="58"/>
      <c r="N59" s="62">
        <f>SUM(N16:N58)</f>
        <v>0</v>
      </c>
    </row>
    <row r="60" spans="1:14" s="17" customFormat="1" ht="20.25" customHeight="1" x14ac:dyDescent="0.15">
      <c r="A60" s="48"/>
      <c r="B60" s="48"/>
      <c r="C60" s="49"/>
      <c r="D60" s="7"/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1" spans="1:14" s="17" customFormat="1" ht="19.5" customHeight="1" x14ac:dyDescent="0.15">
      <c r="A61" s="13" t="s">
        <v>21</v>
      </c>
      <c r="B61" s="13"/>
      <c r="C61" s="12"/>
      <c r="D61" s="14"/>
      <c r="E61" s="13"/>
      <c r="G61" s="7"/>
      <c r="H61" s="7" t="s">
        <v>22</v>
      </c>
      <c r="I61" s="184" t="s">
        <v>23</v>
      </c>
      <c r="J61" s="184"/>
      <c r="K61" s="184"/>
      <c r="L61" s="184"/>
      <c r="M61" s="185"/>
      <c r="N61" s="185"/>
    </row>
  </sheetData>
  <mergeCells count="28">
    <mergeCell ref="E15:F15"/>
    <mergeCell ref="A59:D59"/>
    <mergeCell ref="I61:L61"/>
    <mergeCell ref="M61:N6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122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202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75">
        <v>6</v>
      </c>
      <c r="H15" s="26">
        <v>7</v>
      </c>
      <c r="I15" s="27">
        <v>8</v>
      </c>
      <c r="J15" s="28">
        <v>9</v>
      </c>
      <c r="K15" s="75">
        <v>10</v>
      </c>
      <c r="L15" s="75">
        <v>11</v>
      </c>
      <c r="M15" s="28">
        <v>12</v>
      </c>
      <c r="N15" s="29">
        <v>13</v>
      </c>
    </row>
    <row r="16" spans="1:14" s="17" customFormat="1" ht="37.5" customHeight="1" x14ac:dyDescent="0.15">
      <c r="A16" s="118" t="s">
        <v>24</v>
      </c>
      <c r="B16" s="64" t="s">
        <v>181</v>
      </c>
      <c r="C16" s="102">
        <v>360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7.5" customHeight="1" x14ac:dyDescent="0.15">
      <c r="A17" s="42" t="s">
        <v>25</v>
      </c>
      <c r="B17" s="122" t="s">
        <v>182</v>
      </c>
      <c r="C17" s="100">
        <v>3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 t="shared" ref="L17:L22" si="0">J17*K17</f>
        <v>0</v>
      </c>
      <c r="M17" s="40">
        <f t="shared" ref="M17:M22" si="1">J17+L17</f>
        <v>0</v>
      </c>
      <c r="N17" s="41">
        <f t="shared" ref="N17:N22" si="2">$C17*M17</f>
        <v>0</v>
      </c>
    </row>
    <row r="18" spans="1:14" s="17" customFormat="1" ht="37.5" customHeight="1" x14ac:dyDescent="0.15">
      <c r="A18" s="42" t="s">
        <v>26</v>
      </c>
      <c r="B18" s="63" t="s">
        <v>183</v>
      </c>
      <c r="C18" s="100">
        <v>15</v>
      </c>
      <c r="D18" s="67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7.5" customHeight="1" x14ac:dyDescent="0.15">
      <c r="A19" s="42" t="s">
        <v>27</v>
      </c>
      <c r="B19" s="63" t="s">
        <v>184</v>
      </c>
      <c r="C19" s="100">
        <v>20</v>
      </c>
      <c r="D19" s="67" t="s">
        <v>81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7.5" customHeight="1" x14ac:dyDescent="0.15">
      <c r="A20" s="42" t="s">
        <v>28</v>
      </c>
      <c r="B20" s="43" t="s">
        <v>185</v>
      </c>
      <c r="C20" s="100">
        <v>30</v>
      </c>
      <c r="D20" s="67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7.5" customHeight="1" x14ac:dyDescent="0.15">
      <c r="A21" s="42" t="s">
        <v>29</v>
      </c>
      <c r="B21" s="43" t="s">
        <v>186</v>
      </c>
      <c r="C21" s="100">
        <v>1225</v>
      </c>
      <c r="D21" s="67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7.5" customHeight="1" x14ac:dyDescent="0.15">
      <c r="A22" s="42" t="s">
        <v>30</v>
      </c>
      <c r="B22" s="43" t="s">
        <v>187</v>
      </c>
      <c r="C22" s="100">
        <v>5</v>
      </c>
      <c r="D22" s="67" t="s">
        <v>81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7.5" customHeight="1" x14ac:dyDescent="0.15">
      <c r="A23" s="42" t="s">
        <v>31</v>
      </c>
      <c r="B23" s="43" t="s">
        <v>955</v>
      </c>
      <c r="C23" s="100">
        <v>50</v>
      </c>
      <c r="D23" s="67" t="s">
        <v>81</v>
      </c>
      <c r="E23" s="42"/>
      <c r="F23" s="45"/>
      <c r="G23" s="46"/>
      <c r="H23" s="46"/>
      <c r="I23" s="47"/>
      <c r="J23" s="39"/>
      <c r="K23" s="38"/>
      <c r="L23" s="39">
        <f t="shared" ref="L23:L38" si="3">J23*K23</f>
        <v>0</v>
      </c>
      <c r="M23" s="40">
        <f t="shared" ref="M23:M38" si="4">J23+L23</f>
        <v>0</v>
      </c>
      <c r="N23" s="41">
        <f t="shared" ref="N23:N38" si="5">$C23*M23</f>
        <v>0</v>
      </c>
    </row>
    <row r="24" spans="1:14" s="17" customFormat="1" ht="37.5" customHeight="1" x14ac:dyDescent="0.15">
      <c r="A24" s="42" t="s">
        <v>32</v>
      </c>
      <c r="B24" s="43" t="s">
        <v>188</v>
      </c>
      <c r="C24" s="100">
        <v>50</v>
      </c>
      <c r="D24" s="67" t="s">
        <v>81</v>
      </c>
      <c r="E24" s="42"/>
      <c r="F24" s="45"/>
      <c r="G24" s="46"/>
      <c r="H24" s="46"/>
      <c r="I24" s="47"/>
      <c r="J24" s="39"/>
      <c r="K24" s="38"/>
      <c r="L24" s="39">
        <f t="shared" si="3"/>
        <v>0</v>
      </c>
      <c r="M24" s="40">
        <f t="shared" si="4"/>
        <v>0</v>
      </c>
      <c r="N24" s="41">
        <f t="shared" si="5"/>
        <v>0</v>
      </c>
    </row>
    <row r="25" spans="1:14" s="17" customFormat="1" ht="35.25" customHeight="1" x14ac:dyDescent="0.15">
      <c r="A25" s="42" t="s">
        <v>33</v>
      </c>
      <c r="B25" s="43" t="s">
        <v>956</v>
      </c>
      <c r="C25" s="100">
        <v>50</v>
      </c>
      <c r="D25" s="67" t="s">
        <v>81</v>
      </c>
      <c r="E25" s="42"/>
      <c r="F25" s="45"/>
      <c r="G25" s="46"/>
      <c r="H25" s="46"/>
      <c r="I25" s="47"/>
      <c r="J25" s="39"/>
      <c r="K25" s="38"/>
      <c r="L25" s="39">
        <f t="shared" si="3"/>
        <v>0</v>
      </c>
      <c r="M25" s="40">
        <f t="shared" si="4"/>
        <v>0</v>
      </c>
      <c r="N25" s="41">
        <f t="shared" si="5"/>
        <v>0</v>
      </c>
    </row>
    <row r="26" spans="1:14" s="17" customFormat="1" ht="35.25" customHeight="1" x14ac:dyDescent="0.15">
      <c r="A26" s="42" t="s">
        <v>34</v>
      </c>
      <c r="B26" s="43" t="s">
        <v>189</v>
      </c>
      <c r="C26" s="100">
        <v>10</v>
      </c>
      <c r="D26" s="67" t="s">
        <v>81</v>
      </c>
      <c r="E26" s="42"/>
      <c r="F26" s="45"/>
      <c r="G26" s="46"/>
      <c r="H26" s="46"/>
      <c r="I26" s="47"/>
      <c r="J26" s="39"/>
      <c r="K26" s="38"/>
      <c r="L26" s="39">
        <f t="shared" si="3"/>
        <v>0</v>
      </c>
      <c r="M26" s="40">
        <f t="shared" si="4"/>
        <v>0</v>
      </c>
      <c r="N26" s="41">
        <f t="shared" si="5"/>
        <v>0</v>
      </c>
    </row>
    <row r="27" spans="1:14" s="17" customFormat="1" ht="35.25" customHeight="1" x14ac:dyDescent="0.15">
      <c r="A27" s="42" t="s">
        <v>35</v>
      </c>
      <c r="B27" s="63" t="s">
        <v>190</v>
      </c>
      <c r="C27" s="100">
        <v>10</v>
      </c>
      <c r="D27" s="67" t="s">
        <v>81</v>
      </c>
      <c r="E27" s="42"/>
      <c r="F27" s="45"/>
      <c r="G27" s="46"/>
      <c r="H27" s="46"/>
      <c r="I27" s="47"/>
      <c r="J27" s="39"/>
      <c r="K27" s="38"/>
      <c r="L27" s="39">
        <f t="shared" si="3"/>
        <v>0</v>
      </c>
      <c r="M27" s="40">
        <f t="shared" si="4"/>
        <v>0</v>
      </c>
      <c r="N27" s="41">
        <f t="shared" si="5"/>
        <v>0</v>
      </c>
    </row>
    <row r="28" spans="1:14" s="17" customFormat="1" ht="35.25" customHeight="1" x14ac:dyDescent="0.15">
      <c r="A28" s="42" t="s">
        <v>36</v>
      </c>
      <c r="B28" s="63" t="s">
        <v>191</v>
      </c>
      <c r="C28" s="100">
        <v>10</v>
      </c>
      <c r="D28" s="67" t="s">
        <v>81</v>
      </c>
      <c r="E28" s="42"/>
      <c r="F28" s="45"/>
      <c r="G28" s="46"/>
      <c r="H28" s="46"/>
      <c r="I28" s="47"/>
      <c r="J28" s="39"/>
      <c r="K28" s="38"/>
      <c r="L28" s="39">
        <f t="shared" si="3"/>
        <v>0</v>
      </c>
      <c r="M28" s="40">
        <f t="shared" si="4"/>
        <v>0</v>
      </c>
      <c r="N28" s="41">
        <f t="shared" si="5"/>
        <v>0</v>
      </c>
    </row>
    <row r="29" spans="1:14" s="17" customFormat="1" ht="35.25" customHeight="1" x14ac:dyDescent="0.15">
      <c r="A29" s="42" t="s">
        <v>37</v>
      </c>
      <c r="B29" s="63" t="s">
        <v>192</v>
      </c>
      <c r="C29" s="100">
        <v>10</v>
      </c>
      <c r="D29" s="67" t="s">
        <v>81</v>
      </c>
      <c r="E29" s="42"/>
      <c r="F29" s="45"/>
      <c r="G29" s="46"/>
      <c r="H29" s="46"/>
      <c r="I29" s="47"/>
      <c r="J29" s="39"/>
      <c r="K29" s="38"/>
      <c r="L29" s="39">
        <f t="shared" si="3"/>
        <v>0</v>
      </c>
      <c r="M29" s="40">
        <f t="shared" si="4"/>
        <v>0</v>
      </c>
      <c r="N29" s="41">
        <f t="shared" si="5"/>
        <v>0</v>
      </c>
    </row>
    <row r="30" spans="1:14" s="17" customFormat="1" ht="35.25" customHeight="1" x14ac:dyDescent="0.15">
      <c r="A30" s="42" t="s">
        <v>40</v>
      </c>
      <c r="B30" s="63" t="s">
        <v>193</v>
      </c>
      <c r="C30" s="100">
        <v>10</v>
      </c>
      <c r="D30" s="67" t="s">
        <v>81</v>
      </c>
      <c r="E30" s="42"/>
      <c r="F30" s="45"/>
      <c r="G30" s="46"/>
      <c r="H30" s="46"/>
      <c r="I30" s="47"/>
      <c r="J30" s="39"/>
      <c r="K30" s="38"/>
      <c r="L30" s="39">
        <f t="shared" si="3"/>
        <v>0</v>
      </c>
      <c r="M30" s="40">
        <f t="shared" si="4"/>
        <v>0</v>
      </c>
      <c r="N30" s="41">
        <f t="shared" si="5"/>
        <v>0</v>
      </c>
    </row>
    <row r="31" spans="1:14" s="17" customFormat="1" ht="35.25" customHeight="1" x14ac:dyDescent="0.15">
      <c r="A31" s="42" t="s">
        <v>41</v>
      </c>
      <c r="B31" s="63" t="s">
        <v>194</v>
      </c>
      <c r="C31" s="100">
        <v>20</v>
      </c>
      <c r="D31" s="67" t="s">
        <v>81</v>
      </c>
      <c r="E31" s="42"/>
      <c r="F31" s="45"/>
      <c r="G31" s="46"/>
      <c r="H31" s="46"/>
      <c r="I31" s="47"/>
      <c r="J31" s="39"/>
      <c r="K31" s="38"/>
      <c r="L31" s="39">
        <f t="shared" si="3"/>
        <v>0</v>
      </c>
      <c r="M31" s="40">
        <f t="shared" si="4"/>
        <v>0</v>
      </c>
      <c r="N31" s="41">
        <f t="shared" si="5"/>
        <v>0</v>
      </c>
    </row>
    <row r="32" spans="1:14" s="17" customFormat="1" ht="35.25" customHeight="1" x14ac:dyDescent="0.15">
      <c r="A32" s="42" t="s">
        <v>42</v>
      </c>
      <c r="B32" s="63" t="s">
        <v>195</v>
      </c>
      <c r="C32" s="100">
        <v>410</v>
      </c>
      <c r="D32" s="67" t="s">
        <v>81</v>
      </c>
      <c r="E32" s="42"/>
      <c r="F32" s="45"/>
      <c r="G32" s="46"/>
      <c r="H32" s="46"/>
      <c r="I32" s="47"/>
      <c r="J32" s="39"/>
      <c r="K32" s="38"/>
      <c r="L32" s="39">
        <f t="shared" si="3"/>
        <v>0</v>
      </c>
      <c r="M32" s="40">
        <f t="shared" si="4"/>
        <v>0</v>
      </c>
      <c r="N32" s="41">
        <f t="shared" si="5"/>
        <v>0</v>
      </c>
    </row>
    <row r="33" spans="1:14" s="17" customFormat="1" ht="35.25" customHeight="1" x14ac:dyDescent="0.15">
      <c r="A33" s="42" t="s">
        <v>43</v>
      </c>
      <c r="B33" s="123" t="s">
        <v>196</v>
      </c>
      <c r="C33" s="100">
        <v>2</v>
      </c>
      <c r="D33" s="67" t="s">
        <v>81</v>
      </c>
      <c r="E33" s="42"/>
      <c r="F33" s="45"/>
      <c r="G33" s="46"/>
      <c r="H33" s="46"/>
      <c r="I33" s="47"/>
      <c r="J33" s="39"/>
      <c r="K33" s="38"/>
      <c r="L33" s="39">
        <f t="shared" si="3"/>
        <v>0</v>
      </c>
      <c r="M33" s="40">
        <f t="shared" si="4"/>
        <v>0</v>
      </c>
      <c r="N33" s="41">
        <f t="shared" si="5"/>
        <v>0</v>
      </c>
    </row>
    <row r="34" spans="1:14" s="17" customFormat="1" ht="35.25" customHeight="1" x14ac:dyDescent="0.15">
      <c r="A34" s="42" t="s">
        <v>44</v>
      </c>
      <c r="B34" s="123" t="s">
        <v>197</v>
      </c>
      <c r="C34" s="100">
        <v>2</v>
      </c>
      <c r="D34" s="67" t="s">
        <v>81</v>
      </c>
      <c r="E34" s="42"/>
      <c r="F34" s="45"/>
      <c r="G34" s="46"/>
      <c r="H34" s="46"/>
      <c r="I34" s="47"/>
      <c r="J34" s="39"/>
      <c r="K34" s="38"/>
      <c r="L34" s="39">
        <f t="shared" si="3"/>
        <v>0</v>
      </c>
      <c r="M34" s="40">
        <f t="shared" si="4"/>
        <v>0</v>
      </c>
      <c r="N34" s="41">
        <f t="shared" si="5"/>
        <v>0</v>
      </c>
    </row>
    <row r="35" spans="1:14" s="17" customFormat="1" ht="35.25" customHeight="1" x14ac:dyDescent="0.15">
      <c r="A35" s="42" t="s">
        <v>45</v>
      </c>
      <c r="B35" s="123" t="s">
        <v>198</v>
      </c>
      <c r="C35" s="100">
        <v>2</v>
      </c>
      <c r="D35" s="67" t="s">
        <v>81</v>
      </c>
      <c r="E35" s="42"/>
      <c r="F35" s="45"/>
      <c r="G35" s="46"/>
      <c r="H35" s="46"/>
      <c r="I35" s="47"/>
      <c r="J35" s="39"/>
      <c r="K35" s="38"/>
      <c r="L35" s="39">
        <f t="shared" si="3"/>
        <v>0</v>
      </c>
      <c r="M35" s="40">
        <f t="shared" si="4"/>
        <v>0</v>
      </c>
      <c r="N35" s="41">
        <f t="shared" si="5"/>
        <v>0</v>
      </c>
    </row>
    <row r="36" spans="1:14" s="17" customFormat="1" ht="35.25" customHeight="1" x14ac:dyDescent="0.15">
      <c r="A36" s="42" t="s">
        <v>46</v>
      </c>
      <c r="B36" s="123" t="s">
        <v>199</v>
      </c>
      <c r="C36" s="100">
        <v>69</v>
      </c>
      <c r="D36" s="67" t="s">
        <v>81</v>
      </c>
      <c r="E36" s="42"/>
      <c r="F36" s="45"/>
      <c r="G36" s="46"/>
      <c r="H36" s="46"/>
      <c r="I36" s="47"/>
      <c r="J36" s="39"/>
      <c r="K36" s="38"/>
      <c r="L36" s="39">
        <f t="shared" si="3"/>
        <v>0</v>
      </c>
      <c r="M36" s="40">
        <f t="shared" si="4"/>
        <v>0</v>
      </c>
      <c r="N36" s="41">
        <f t="shared" si="5"/>
        <v>0</v>
      </c>
    </row>
    <row r="37" spans="1:14" s="17" customFormat="1" ht="35.25" customHeight="1" x14ac:dyDescent="0.15">
      <c r="A37" s="42" t="s">
        <v>47</v>
      </c>
      <c r="B37" s="123" t="s">
        <v>200</v>
      </c>
      <c r="C37" s="100">
        <v>2</v>
      </c>
      <c r="D37" s="67" t="s">
        <v>81</v>
      </c>
      <c r="E37" s="42"/>
      <c r="F37" s="45"/>
      <c r="G37" s="46"/>
      <c r="H37" s="46"/>
      <c r="I37" s="47"/>
      <c r="J37" s="39"/>
      <c r="K37" s="38"/>
      <c r="L37" s="39">
        <f t="shared" si="3"/>
        <v>0</v>
      </c>
      <c r="M37" s="40">
        <f t="shared" si="4"/>
        <v>0</v>
      </c>
      <c r="N37" s="41">
        <f t="shared" si="5"/>
        <v>0</v>
      </c>
    </row>
    <row r="38" spans="1:14" s="17" customFormat="1" ht="35.25" customHeight="1" thickBot="1" x14ac:dyDescent="0.2">
      <c r="A38" s="19" t="s">
        <v>48</v>
      </c>
      <c r="B38" s="95" t="s">
        <v>201</v>
      </c>
      <c r="C38" s="101">
        <v>2</v>
      </c>
      <c r="D38" s="66" t="s">
        <v>81</v>
      </c>
      <c r="E38" s="19"/>
      <c r="F38" s="115"/>
      <c r="G38" s="51"/>
      <c r="H38" s="51"/>
      <c r="I38" s="52"/>
      <c r="J38" s="53"/>
      <c r="K38" s="54"/>
      <c r="L38" s="53">
        <f t="shared" si="3"/>
        <v>0</v>
      </c>
      <c r="M38" s="55">
        <f t="shared" si="4"/>
        <v>0</v>
      </c>
      <c r="N38" s="56">
        <f t="shared" si="5"/>
        <v>0</v>
      </c>
    </row>
    <row r="39" spans="1:14" ht="23.25" customHeight="1" thickBot="1" x14ac:dyDescent="0.25">
      <c r="A39" s="182" t="s">
        <v>60</v>
      </c>
      <c r="B39" s="183"/>
      <c r="C39" s="183"/>
      <c r="D39" s="183"/>
      <c r="E39" s="57"/>
      <c r="F39" s="58"/>
      <c r="G39" s="59"/>
      <c r="H39" s="58"/>
      <c r="I39" s="60"/>
      <c r="J39" s="94">
        <f>SUM(J16:J38)</f>
        <v>0</v>
      </c>
      <c r="K39" s="61"/>
      <c r="L39" s="58"/>
      <c r="M39" s="58"/>
      <c r="N39" s="62">
        <f>SUM(N16:N38)</f>
        <v>0</v>
      </c>
    </row>
    <row r="40" spans="1:14" s="17" customFormat="1" ht="20.25" customHeight="1" x14ac:dyDescent="0.15">
      <c r="A40" s="76"/>
      <c r="B40" s="76"/>
      <c r="C40" s="49"/>
      <c r="D40" s="7"/>
      <c r="E40" s="76"/>
      <c r="F40" s="76"/>
      <c r="G40" s="76"/>
      <c r="H40" s="76"/>
      <c r="I40" s="76"/>
      <c r="J40" s="76"/>
      <c r="K40" s="76"/>
      <c r="L40" s="76"/>
      <c r="M40" s="76"/>
      <c r="N40" s="76"/>
    </row>
    <row r="41" spans="1:14" s="17" customFormat="1" ht="19.5" customHeight="1" x14ac:dyDescent="0.15">
      <c r="A41" s="13" t="s">
        <v>21</v>
      </c>
      <c r="B41" s="13"/>
      <c r="C41" s="12"/>
      <c r="D41" s="14"/>
      <c r="E41" s="13"/>
      <c r="G41" s="7"/>
      <c r="H41" s="7" t="s">
        <v>22</v>
      </c>
      <c r="I41" s="184" t="s">
        <v>23</v>
      </c>
      <c r="J41" s="184"/>
      <c r="K41" s="184"/>
      <c r="L41" s="184"/>
      <c r="M41" s="185"/>
      <c r="N41" s="185"/>
    </row>
  </sheetData>
  <mergeCells count="28">
    <mergeCell ref="E15:F15"/>
    <mergeCell ref="A39:D39"/>
    <mergeCell ref="I41:L41"/>
    <mergeCell ref="M41:N4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11/2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126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202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77">
        <v>6</v>
      </c>
      <c r="H15" s="26">
        <v>7</v>
      </c>
      <c r="I15" s="27">
        <v>8</v>
      </c>
      <c r="J15" s="28">
        <v>9</v>
      </c>
      <c r="K15" s="77">
        <v>10</v>
      </c>
      <c r="L15" s="77">
        <v>11</v>
      </c>
      <c r="M15" s="28">
        <v>12</v>
      </c>
      <c r="N15" s="29">
        <v>13</v>
      </c>
    </row>
    <row r="16" spans="1:14" s="17" customFormat="1" ht="41.25" customHeight="1" x14ac:dyDescent="0.15">
      <c r="A16" s="118" t="s">
        <v>24</v>
      </c>
      <c r="B16" s="64" t="s">
        <v>210</v>
      </c>
      <c r="C16" s="105">
        <v>117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41.25" customHeight="1" x14ac:dyDescent="0.15">
      <c r="A17" s="42" t="s">
        <v>25</v>
      </c>
      <c r="B17" s="63" t="s">
        <v>203</v>
      </c>
      <c r="C17" s="103">
        <v>5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 t="shared" ref="L17:L18" si="0">J17*K17</f>
        <v>0</v>
      </c>
      <c r="M17" s="40">
        <f t="shared" ref="M17:M18" si="1">J17+L17</f>
        <v>0</v>
      </c>
      <c r="N17" s="41">
        <f t="shared" ref="N17:N18" si="2">$C17*M17</f>
        <v>0</v>
      </c>
    </row>
    <row r="18" spans="1:14" s="17" customFormat="1" ht="41.25" customHeight="1" x14ac:dyDescent="0.15">
      <c r="A18" s="42" t="s">
        <v>26</v>
      </c>
      <c r="B18" s="63" t="s">
        <v>204</v>
      </c>
      <c r="C18" s="103">
        <v>5</v>
      </c>
      <c r="D18" s="67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41.25" customHeight="1" x14ac:dyDescent="0.15">
      <c r="A19" s="42" t="s">
        <v>27</v>
      </c>
      <c r="B19" s="63" t="s">
        <v>205</v>
      </c>
      <c r="C19" s="128">
        <v>5</v>
      </c>
      <c r="D19" s="67" t="s">
        <v>81</v>
      </c>
      <c r="E19" s="71"/>
      <c r="F19" s="72"/>
      <c r="G19" s="73"/>
      <c r="H19" s="46"/>
      <c r="I19" s="47"/>
      <c r="J19" s="39"/>
      <c r="K19" s="38"/>
      <c r="L19" s="39">
        <f t="shared" ref="L19:L23" si="3">J19*K19</f>
        <v>0</v>
      </c>
      <c r="M19" s="40">
        <f t="shared" ref="M19:M23" si="4">J19+L19</f>
        <v>0</v>
      </c>
      <c r="N19" s="41">
        <f t="shared" ref="N19:N23" si="5">$C19*M19</f>
        <v>0</v>
      </c>
    </row>
    <row r="20" spans="1:14" s="17" customFormat="1" ht="41.25" customHeight="1" x14ac:dyDescent="0.15">
      <c r="A20" s="42" t="s">
        <v>28</v>
      </c>
      <c r="B20" s="63" t="s">
        <v>206</v>
      </c>
      <c r="C20" s="128">
        <v>160</v>
      </c>
      <c r="D20" s="67" t="s">
        <v>81</v>
      </c>
      <c r="E20" s="71"/>
      <c r="F20" s="72"/>
      <c r="G20" s="73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41.25" customHeight="1" x14ac:dyDescent="0.15">
      <c r="A21" s="42" t="s">
        <v>29</v>
      </c>
      <c r="B21" s="63" t="s">
        <v>207</v>
      </c>
      <c r="C21" s="128">
        <v>5</v>
      </c>
      <c r="D21" s="67" t="s">
        <v>81</v>
      </c>
      <c r="E21" s="71"/>
      <c r="F21" s="72"/>
      <c r="G21" s="73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5"/>
        <v>0</v>
      </c>
    </row>
    <row r="22" spans="1:14" s="17" customFormat="1" ht="41.25" customHeight="1" x14ac:dyDescent="0.15">
      <c r="A22" s="42" t="s">
        <v>30</v>
      </c>
      <c r="B22" s="63" t="s">
        <v>208</v>
      </c>
      <c r="C22" s="128">
        <v>5</v>
      </c>
      <c r="D22" s="67" t="s">
        <v>81</v>
      </c>
      <c r="E22" s="71"/>
      <c r="F22" s="72"/>
      <c r="G22" s="73"/>
      <c r="H22" s="46"/>
      <c r="I22" s="47"/>
      <c r="J22" s="39"/>
      <c r="K22" s="38"/>
      <c r="L22" s="39">
        <f t="shared" si="3"/>
        <v>0</v>
      </c>
      <c r="M22" s="40">
        <f t="shared" si="4"/>
        <v>0</v>
      </c>
      <c r="N22" s="41">
        <f t="shared" si="5"/>
        <v>0</v>
      </c>
    </row>
    <row r="23" spans="1:14" s="17" customFormat="1" ht="41.25" customHeight="1" thickBot="1" x14ac:dyDescent="0.2">
      <c r="A23" s="19" t="s">
        <v>31</v>
      </c>
      <c r="B23" s="95" t="s">
        <v>209</v>
      </c>
      <c r="C23" s="104">
        <v>10</v>
      </c>
      <c r="D23" s="66" t="s">
        <v>81</v>
      </c>
      <c r="E23" s="19"/>
      <c r="F23" s="115"/>
      <c r="G23" s="51"/>
      <c r="H23" s="51"/>
      <c r="I23" s="52"/>
      <c r="J23" s="53"/>
      <c r="K23" s="54"/>
      <c r="L23" s="53">
        <f t="shared" si="3"/>
        <v>0</v>
      </c>
      <c r="M23" s="55">
        <f t="shared" si="4"/>
        <v>0</v>
      </c>
      <c r="N23" s="56">
        <f t="shared" si="5"/>
        <v>0</v>
      </c>
    </row>
    <row r="24" spans="1:14" ht="23.25" customHeight="1" thickBot="1" x14ac:dyDescent="0.25">
      <c r="A24" s="182" t="s">
        <v>120</v>
      </c>
      <c r="B24" s="183"/>
      <c r="C24" s="183"/>
      <c r="D24" s="183"/>
      <c r="E24" s="57"/>
      <c r="F24" s="58"/>
      <c r="G24" s="59"/>
      <c r="H24" s="58"/>
      <c r="I24" s="60"/>
      <c r="J24" s="94">
        <f>SUM(J16:J23)</f>
        <v>0</v>
      </c>
      <c r="K24" s="61"/>
      <c r="L24" s="58"/>
      <c r="M24" s="58"/>
      <c r="N24" s="62">
        <f>SUM(N16:N23)</f>
        <v>0</v>
      </c>
    </row>
    <row r="25" spans="1:14" s="17" customFormat="1" ht="20.25" customHeight="1" x14ac:dyDescent="0.15">
      <c r="A25" s="78"/>
      <c r="B25" s="78"/>
      <c r="C25" s="49"/>
      <c r="D25" s="7"/>
      <c r="E25" s="78"/>
      <c r="F25" s="78"/>
      <c r="G25" s="78"/>
      <c r="H25" s="78"/>
      <c r="I25" s="78"/>
      <c r="J25" s="78"/>
      <c r="K25" s="78"/>
      <c r="L25" s="78"/>
      <c r="M25" s="78"/>
      <c r="N25" s="78"/>
    </row>
    <row r="26" spans="1:14" s="17" customFormat="1" ht="19.5" customHeight="1" x14ac:dyDescent="0.15">
      <c r="A26" s="13" t="s">
        <v>21</v>
      </c>
      <c r="B26" s="13"/>
      <c r="C26" s="12"/>
      <c r="D26" s="14"/>
      <c r="E26" s="13"/>
      <c r="G26" s="7"/>
      <c r="H26" s="7" t="s">
        <v>22</v>
      </c>
      <c r="I26" s="184" t="s">
        <v>23</v>
      </c>
      <c r="J26" s="184"/>
      <c r="K26" s="184"/>
      <c r="L26" s="184"/>
      <c r="M26" s="185"/>
      <c r="N26" s="185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24:D24"/>
    <mergeCell ref="I26:L26"/>
    <mergeCell ref="M26:N26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naročilo: 
SUKCESIVNA DOBAVA ŽIVIL&amp;R&amp;"Tahoma,Krepko"&amp;8OBRAZEC št. 11/3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127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138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85">
        <v>6</v>
      </c>
      <c r="H15" s="26">
        <v>7</v>
      </c>
      <c r="I15" s="27">
        <v>8</v>
      </c>
      <c r="J15" s="28">
        <v>9</v>
      </c>
      <c r="K15" s="85">
        <v>10</v>
      </c>
      <c r="L15" s="85">
        <v>11</v>
      </c>
      <c r="M15" s="28">
        <v>12</v>
      </c>
      <c r="N15" s="29">
        <v>13</v>
      </c>
    </row>
    <row r="16" spans="1:14" s="17" customFormat="1" ht="36.75" customHeight="1" x14ac:dyDescent="0.15">
      <c r="A16" s="118" t="s">
        <v>24</v>
      </c>
      <c r="B16" s="130" t="s">
        <v>211</v>
      </c>
      <c r="C16" s="131">
        <v>10</v>
      </c>
      <c r="D16" s="113" t="s">
        <v>84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0.75" customHeight="1" x14ac:dyDescent="0.15">
      <c r="A17" s="42" t="s">
        <v>25</v>
      </c>
      <c r="B17" s="63" t="s">
        <v>212</v>
      </c>
      <c r="C17" s="44">
        <v>10</v>
      </c>
      <c r="D17" s="67" t="s">
        <v>91</v>
      </c>
      <c r="E17" s="42"/>
      <c r="F17" s="45"/>
      <c r="G17" s="46"/>
      <c r="H17" s="46"/>
      <c r="I17" s="47"/>
      <c r="J17" s="39"/>
      <c r="K17" s="38"/>
      <c r="L17" s="39">
        <f t="shared" ref="L17" si="0">J17*K17</f>
        <v>0</v>
      </c>
      <c r="M17" s="40">
        <f t="shared" ref="M17" si="1">J17+L17</f>
        <v>0</v>
      </c>
      <c r="N17" s="41">
        <f t="shared" ref="N17" si="2">$C17*M17</f>
        <v>0</v>
      </c>
    </row>
    <row r="18" spans="1:14" s="17" customFormat="1" ht="36.75" customHeight="1" x14ac:dyDescent="0.15">
      <c r="A18" s="42" t="s">
        <v>26</v>
      </c>
      <c r="B18" s="123" t="s">
        <v>213</v>
      </c>
      <c r="C18" s="129">
        <v>10</v>
      </c>
      <c r="D18" s="70" t="s">
        <v>85</v>
      </c>
      <c r="E18" s="42"/>
      <c r="F18" s="45"/>
      <c r="G18" s="46"/>
      <c r="H18" s="46"/>
      <c r="I18" s="47"/>
      <c r="J18" s="39"/>
      <c r="K18" s="38"/>
      <c r="L18" s="39">
        <f t="shared" ref="L18:L22" si="3">J18*K18</f>
        <v>0</v>
      </c>
      <c r="M18" s="40">
        <f t="shared" ref="M18:M22" si="4">J18+L18</f>
        <v>0</v>
      </c>
      <c r="N18" s="41">
        <f t="shared" ref="N18:N22" si="5">$C18*M18</f>
        <v>0</v>
      </c>
    </row>
    <row r="19" spans="1:14" s="17" customFormat="1" ht="30.75" customHeight="1" x14ac:dyDescent="0.15">
      <c r="A19" s="42" t="s">
        <v>27</v>
      </c>
      <c r="B19" s="123" t="s">
        <v>214</v>
      </c>
      <c r="C19" s="129">
        <v>50</v>
      </c>
      <c r="D19" s="70" t="s">
        <v>84</v>
      </c>
      <c r="E19" s="42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5"/>
        <v>0</v>
      </c>
    </row>
    <row r="20" spans="1:14" s="17" customFormat="1" ht="30.75" customHeight="1" x14ac:dyDescent="0.15">
      <c r="A20" s="42" t="s">
        <v>28</v>
      </c>
      <c r="B20" s="123" t="s">
        <v>215</v>
      </c>
      <c r="C20" s="129">
        <v>20</v>
      </c>
      <c r="D20" s="70" t="s">
        <v>91</v>
      </c>
      <c r="E20" s="42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30.75" customHeight="1" x14ac:dyDescent="0.15">
      <c r="A21" s="42" t="s">
        <v>29</v>
      </c>
      <c r="B21" s="123" t="s">
        <v>216</v>
      </c>
      <c r="C21" s="129">
        <v>10</v>
      </c>
      <c r="D21" s="70" t="s">
        <v>91</v>
      </c>
      <c r="E21" s="42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5"/>
        <v>0</v>
      </c>
    </row>
    <row r="22" spans="1:14" s="17" customFormat="1" ht="30.75" customHeight="1" x14ac:dyDescent="0.15">
      <c r="A22" s="42" t="s">
        <v>30</v>
      </c>
      <c r="B22" s="123" t="s">
        <v>217</v>
      </c>
      <c r="C22" s="129">
        <v>569</v>
      </c>
      <c r="D22" s="70" t="s">
        <v>99</v>
      </c>
      <c r="E22" s="42"/>
      <c r="F22" s="45"/>
      <c r="G22" s="46"/>
      <c r="H22" s="46"/>
      <c r="I22" s="47"/>
      <c r="J22" s="39"/>
      <c r="K22" s="38"/>
      <c r="L22" s="39">
        <f t="shared" si="3"/>
        <v>0</v>
      </c>
      <c r="M22" s="40">
        <f t="shared" si="4"/>
        <v>0</v>
      </c>
      <c r="N22" s="41">
        <f t="shared" si="5"/>
        <v>0</v>
      </c>
    </row>
    <row r="23" spans="1:14" s="17" customFormat="1" ht="30.75" customHeight="1" x14ac:dyDescent="0.15">
      <c r="A23" s="42" t="s">
        <v>31</v>
      </c>
      <c r="B23" s="123" t="s">
        <v>218</v>
      </c>
      <c r="C23" s="129">
        <v>72</v>
      </c>
      <c r="D23" s="70" t="s">
        <v>84</v>
      </c>
      <c r="E23" s="42"/>
      <c r="F23" s="45"/>
      <c r="G23" s="46"/>
      <c r="H23" s="46"/>
      <c r="I23" s="47"/>
      <c r="J23" s="39"/>
      <c r="K23" s="38"/>
      <c r="L23" s="39">
        <f t="shared" ref="L23:L74" si="6">J23*K23</f>
        <v>0</v>
      </c>
      <c r="M23" s="40">
        <f t="shared" ref="M23:M74" si="7">J23+L23</f>
        <v>0</v>
      </c>
      <c r="N23" s="41">
        <f t="shared" ref="N23:N74" si="8">$C23*M23</f>
        <v>0</v>
      </c>
    </row>
    <row r="24" spans="1:14" s="17" customFormat="1" ht="30.75" customHeight="1" x14ac:dyDescent="0.15">
      <c r="A24" s="42" t="s">
        <v>32</v>
      </c>
      <c r="B24" s="123" t="s">
        <v>219</v>
      </c>
      <c r="C24" s="129">
        <v>124</v>
      </c>
      <c r="D24" s="70" t="s">
        <v>85</v>
      </c>
      <c r="E24" s="42"/>
      <c r="F24" s="45"/>
      <c r="G24" s="46"/>
      <c r="H24" s="46"/>
      <c r="I24" s="47"/>
      <c r="J24" s="39"/>
      <c r="K24" s="38"/>
      <c r="L24" s="39">
        <f t="shared" si="6"/>
        <v>0</v>
      </c>
      <c r="M24" s="40">
        <f t="shared" si="7"/>
        <v>0</v>
      </c>
      <c r="N24" s="41">
        <f t="shared" si="8"/>
        <v>0</v>
      </c>
    </row>
    <row r="25" spans="1:14" s="17" customFormat="1" ht="30.75" customHeight="1" x14ac:dyDescent="0.15">
      <c r="A25" s="42" t="s">
        <v>33</v>
      </c>
      <c r="B25" s="123" t="s">
        <v>220</v>
      </c>
      <c r="C25" s="129">
        <v>15</v>
      </c>
      <c r="D25" s="70" t="s">
        <v>85</v>
      </c>
      <c r="E25" s="42"/>
      <c r="F25" s="45"/>
      <c r="G25" s="46"/>
      <c r="H25" s="46"/>
      <c r="I25" s="47"/>
      <c r="J25" s="39"/>
      <c r="K25" s="38"/>
      <c r="L25" s="39">
        <f t="shared" si="6"/>
        <v>0</v>
      </c>
      <c r="M25" s="40">
        <f t="shared" si="7"/>
        <v>0</v>
      </c>
      <c r="N25" s="41">
        <f t="shared" si="8"/>
        <v>0</v>
      </c>
    </row>
    <row r="26" spans="1:14" s="17" customFormat="1" ht="30.75" customHeight="1" x14ac:dyDescent="0.15">
      <c r="A26" s="42" t="s">
        <v>34</v>
      </c>
      <c r="B26" s="123" t="s">
        <v>221</v>
      </c>
      <c r="C26" s="129">
        <v>133</v>
      </c>
      <c r="D26" s="70" t="s">
        <v>84</v>
      </c>
      <c r="E26" s="42"/>
      <c r="F26" s="45"/>
      <c r="G26" s="46"/>
      <c r="H26" s="46"/>
      <c r="I26" s="47"/>
      <c r="J26" s="39"/>
      <c r="K26" s="38"/>
      <c r="L26" s="39">
        <f t="shared" si="6"/>
        <v>0</v>
      </c>
      <c r="M26" s="40">
        <f t="shared" si="7"/>
        <v>0</v>
      </c>
      <c r="N26" s="41">
        <f t="shared" si="8"/>
        <v>0</v>
      </c>
    </row>
    <row r="27" spans="1:14" s="17" customFormat="1" ht="30.75" customHeight="1" x14ac:dyDescent="0.15">
      <c r="A27" s="42" t="s">
        <v>35</v>
      </c>
      <c r="B27" s="123" t="s">
        <v>222</v>
      </c>
      <c r="C27" s="129">
        <v>50</v>
      </c>
      <c r="D27" s="70" t="s">
        <v>85</v>
      </c>
      <c r="E27" s="42"/>
      <c r="F27" s="45"/>
      <c r="G27" s="46"/>
      <c r="H27" s="46"/>
      <c r="I27" s="47"/>
      <c r="J27" s="39"/>
      <c r="K27" s="38"/>
      <c r="L27" s="39">
        <f t="shared" si="6"/>
        <v>0</v>
      </c>
      <c r="M27" s="40">
        <f t="shared" si="7"/>
        <v>0</v>
      </c>
      <c r="N27" s="41">
        <f t="shared" si="8"/>
        <v>0</v>
      </c>
    </row>
    <row r="28" spans="1:14" s="17" customFormat="1" ht="30.75" customHeight="1" x14ac:dyDescent="0.15">
      <c r="A28" s="42" t="s">
        <v>36</v>
      </c>
      <c r="B28" s="63" t="s">
        <v>223</v>
      </c>
      <c r="C28" s="44">
        <v>100</v>
      </c>
      <c r="D28" s="67" t="s">
        <v>84</v>
      </c>
      <c r="E28" s="42"/>
      <c r="F28" s="45"/>
      <c r="G28" s="46"/>
      <c r="H28" s="46"/>
      <c r="I28" s="47"/>
      <c r="J28" s="39"/>
      <c r="K28" s="38"/>
      <c r="L28" s="39">
        <f t="shared" si="6"/>
        <v>0</v>
      </c>
      <c r="M28" s="40">
        <f t="shared" si="7"/>
        <v>0</v>
      </c>
      <c r="N28" s="41">
        <f t="shared" si="8"/>
        <v>0</v>
      </c>
    </row>
    <row r="29" spans="1:14" s="17" customFormat="1" ht="30.75" customHeight="1" x14ac:dyDescent="0.15">
      <c r="A29" s="42" t="s">
        <v>37</v>
      </c>
      <c r="B29" s="123" t="s">
        <v>224</v>
      </c>
      <c r="C29" s="129">
        <v>100</v>
      </c>
      <c r="D29" s="70" t="s">
        <v>84</v>
      </c>
      <c r="E29" s="42"/>
      <c r="F29" s="45"/>
      <c r="G29" s="46"/>
      <c r="H29" s="46"/>
      <c r="I29" s="47"/>
      <c r="J29" s="39"/>
      <c r="K29" s="38"/>
      <c r="L29" s="39">
        <f t="shared" si="6"/>
        <v>0</v>
      </c>
      <c r="M29" s="40">
        <f t="shared" si="7"/>
        <v>0</v>
      </c>
      <c r="N29" s="41">
        <f t="shared" si="8"/>
        <v>0</v>
      </c>
    </row>
    <row r="30" spans="1:14" s="17" customFormat="1" ht="30.75" customHeight="1" x14ac:dyDescent="0.15">
      <c r="A30" s="42" t="s">
        <v>40</v>
      </c>
      <c r="B30" s="123" t="s">
        <v>225</v>
      </c>
      <c r="C30" s="129">
        <v>400</v>
      </c>
      <c r="D30" s="70" t="s">
        <v>99</v>
      </c>
      <c r="E30" s="42"/>
      <c r="F30" s="45"/>
      <c r="G30" s="46"/>
      <c r="H30" s="46"/>
      <c r="I30" s="47"/>
      <c r="J30" s="39"/>
      <c r="K30" s="38"/>
      <c r="L30" s="39">
        <f t="shared" si="6"/>
        <v>0</v>
      </c>
      <c r="M30" s="40">
        <f t="shared" si="7"/>
        <v>0</v>
      </c>
      <c r="N30" s="41">
        <f t="shared" si="8"/>
        <v>0</v>
      </c>
    </row>
    <row r="31" spans="1:14" s="17" customFormat="1" ht="30.75" customHeight="1" x14ac:dyDescent="0.15">
      <c r="A31" s="42" t="s">
        <v>41</v>
      </c>
      <c r="B31" s="123" t="s">
        <v>226</v>
      </c>
      <c r="C31" s="129">
        <v>80</v>
      </c>
      <c r="D31" s="70" t="s">
        <v>227</v>
      </c>
      <c r="E31" s="42"/>
      <c r="F31" s="45"/>
      <c r="G31" s="46"/>
      <c r="H31" s="46"/>
      <c r="I31" s="47"/>
      <c r="J31" s="39"/>
      <c r="K31" s="38"/>
      <c r="L31" s="39">
        <f t="shared" si="6"/>
        <v>0</v>
      </c>
      <c r="M31" s="40">
        <f t="shared" si="7"/>
        <v>0</v>
      </c>
      <c r="N31" s="41">
        <f t="shared" si="8"/>
        <v>0</v>
      </c>
    </row>
    <row r="32" spans="1:14" s="17" customFormat="1" ht="30.75" customHeight="1" x14ac:dyDescent="0.15">
      <c r="A32" s="42" t="s">
        <v>42</v>
      </c>
      <c r="B32" s="123" t="s">
        <v>228</v>
      </c>
      <c r="C32" s="129">
        <v>80</v>
      </c>
      <c r="D32" s="70" t="s">
        <v>229</v>
      </c>
      <c r="E32" s="42"/>
      <c r="F32" s="45"/>
      <c r="G32" s="46"/>
      <c r="H32" s="46"/>
      <c r="I32" s="47"/>
      <c r="J32" s="39"/>
      <c r="K32" s="38"/>
      <c r="L32" s="39">
        <f t="shared" si="6"/>
        <v>0</v>
      </c>
      <c r="M32" s="40">
        <f t="shared" si="7"/>
        <v>0</v>
      </c>
      <c r="N32" s="41">
        <f t="shared" si="8"/>
        <v>0</v>
      </c>
    </row>
    <row r="33" spans="1:14" s="17" customFormat="1" ht="30.75" customHeight="1" x14ac:dyDescent="0.15">
      <c r="A33" s="42" t="s">
        <v>43</v>
      </c>
      <c r="B33" s="123" t="s">
        <v>230</v>
      </c>
      <c r="C33" s="129">
        <v>40</v>
      </c>
      <c r="D33" s="70" t="s">
        <v>88</v>
      </c>
      <c r="E33" s="42"/>
      <c r="F33" s="45"/>
      <c r="G33" s="46"/>
      <c r="H33" s="46"/>
      <c r="I33" s="47"/>
      <c r="J33" s="39"/>
      <c r="K33" s="38"/>
      <c r="L33" s="39">
        <f t="shared" si="6"/>
        <v>0</v>
      </c>
      <c r="M33" s="40">
        <f t="shared" si="7"/>
        <v>0</v>
      </c>
      <c r="N33" s="41">
        <f t="shared" si="8"/>
        <v>0</v>
      </c>
    </row>
    <row r="34" spans="1:14" s="17" customFormat="1" ht="30.75" customHeight="1" x14ac:dyDescent="0.15">
      <c r="A34" s="42" t="s">
        <v>44</v>
      </c>
      <c r="B34" s="123" t="s">
        <v>232</v>
      </c>
      <c r="C34" s="129">
        <v>39</v>
      </c>
      <c r="D34" s="70" t="s">
        <v>88</v>
      </c>
      <c r="E34" s="42"/>
      <c r="F34" s="45"/>
      <c r="G34" s="46"/>
      <c r="H34" s="46"/>
      <c r="I34" s="47"/>
      <c r="J34" s="39"/>
      <c r="K34" s="38"/>
      <c r="L34" s="39">
        <f t="shared" si="6"/>
        <v>0</v>
      </c>
      <c r="M34" s="40">
        <f t="shared" si="7"/>
        <v>0</v>
      </c>
      <c r="N34" s="41">
        <f t="shared" si="8"/>
        <v>0</v>
      </c>
    </row>
    <row r="35" spans="1:14" s="17" customFormat="1" ht="30.75" customHeight="1" x14ac:dyDescent="0.15">
      <c r="A35" s="42" t="s">
        <v>45</v>
      </c>
      <c r="B35" s="123" t="s">
        <v>233</v>
      </c>
      <c r="C35" s="129">
        <v>580</v>
      </c>
      <c r="D35" s="70" t="s">
        <v>85</v>
      </c>
      <c r="E35" s="42"/>
      <c r="F35" s="45"/>
      <c r="G35" s="46"/>
      <c r="H35" s="46"/>
      <c r="I35" s="47"/>
      <c r="J35" s="39"/>
      <c r="K35" s="38"/>
      <c r="L35" s="39">
        <f t="shared" si="6"/>
        <v>0</v>
      </c>
      <c r="M35" s="40">
        <f t="shared" si="7"/>
        <v>0</v>
      </c>
      <c r="N35" s="41">
        <f t="shared" si="8"/>
        <v>0</v>
      </c>
    </row>
    <row r="36" spans="1:14" s="17" customFormat="1" ht="30.75" customHeight="1" x14ac:dyDescent="0.15">
      <c r="A36" s="42" t="s">
        <v>46</v>
      </c>
      <c r="B36" s="123" t="s">
        <v>958</v>
      </c>
      <c r="C36" s="129">
        <v>3400</v>
      </c>
      <c r="D36" s="70" t="s">
        <v>957</v>
      </c>
      <c r="E36" s="42"/>
      <c r="F36" s="45"/>
      <c r="G36" s="46"/>
      <c r="H36" s="46"/>
      <c r="I36" s="47"/>
      <c r="J36" s="39"/>
      <c r="K36" s="38"/>
      <c r="L36" s="39">
        <f t="shared" si="6"/>
        <v>0</v>
      </c>
      <c r="M36" s="40">
        <f t="shared" si="7"/>
        <v>0</v>
      </c>
      <c r="N36" s="41">
        <f t="shared" si="8"/>
        <v>0</v>
      </c>
    </row>
    <row r="37" spans="1:14" s="17" customFormat="1" ht="30.75" customHeight="1" x14ac:dyDescent="0.15">
      <c r="A37" s="42" t="s">
        <v>47</v>
      </c>
      <c r="B37" s="123" t="s">
        <v>234</v>
      </c>
      <c r="C37" s="129">
        <v>70</v>
      </c>
      <c r="D37" s="70" t="s">
        <v>86</v>
      </c>
      <c r="E37" s="42"/>
      <c r="F37" s="45"/>
      <c r="G37" s="46"/>
      <c r="H37" s="46"/>
      <c r="I37" s="47"/>
      <c r="J37" s="39"/>
      <c r="K37" s="38"/>
      <c r="L37" s="39">
        <f t="shared" si="6"/>
        <v>0</v>
      </c>
      <c r="M37" s="40">
        <f t="shared" si="7"/>
        <v>0</v>
      </c>
      <c r="N37" s="41">
        <f t="shared" si="8"/>
        <v>0</v>
      </c>
    </row>
    <row r="38" spans="1:14" s="17" customFormat="1" ht="30.75" customHeight="1" x14ac:dyDescent="0.15">
      <c r="A38" s="42" t="s">
        <v>48</v>
      </c>
      <c r="B38" s="123" t="s">
        <v>235</v>
      </c>
      <c r="C38" s="129">
        <v>100</v>
      </c>
      <c r="D38" s="70" t="s">
        <v>88</v>
      </c>
      <c r="E38" s="42"/>
      <c r="F38" s="45"/>
      <c r="G38" s="46"/>
      <c r="H38" s="46"/>
      <c r="I38" s="47"/>
      <c r="J38" s="39"/>
      <c r="K38" s="38"/>
      <c r="L38" s="39">
        <f t="shared" si="6"/>
        <v>0</v>
      </c>
      <c r="M38" s="40">
        <f t="shared" si="7"/>
        <v>0</v>
      </c>
      <c r="N38" s="41">
        <f t="shared" si="8"/>
        <v>0</v>
      </c>
    </row>
    <row r="39" spans="1:14" s="17" customFormat="1" ht="30.75" customHeight="1" x14ac:dyDescent="0.15">
      <c r="A39" s="42" t="s">
        <v>49</v>
      </c>
      <c r="B39" s="123" t="s">
        <v>236</v>
      </c>
      <c r="C39" s="129">
        <v>90</v>
      </c>
      <c r="D39" s="70" t="s">
        <v>87</v>
      </c>
      <c r="E39" s="42"/>
      <c r="F39" s="45"/>
      <c r="G39" s="46"/>
      <c r="H39" s="46"/>
      <c r="I39" s="47"/>
      <c r="J39" s="39"/>
      <c r="K39" s="38"/>
      <c r="L39" s="39">
        <f t="shared" si="6"/>
        <v>0</v>
      </c>
      <c r="M39" s="40">
        <f t="shared" si="7"/>
        <v>0</v>
      </c>
      <c r="N39" s="41">
        <f t="shared" si="8"/>
        <v>0</v>
      </c>
    </row>
    <row r="40" spans="1:14" s="17" customFormat="1" ht="30.75" customHeight="1" x14ac:dyDescent="0.15">
      <c r="A40" s="42" t="s">
        <v>50</v>
      </c>
      <c r="B40" s="63" t="s">
        <v>237</v>
      </c>
      <c r="C40" s="44">
        <v>1</v>
      </c>
      <c r="D40" s="67" t="s">
        <v>238</v>
      </c>
      <c r="E40" s="42"/>
      <c r="F40" s="45"/>
      <c r="G40" s="46"/>
      <c r="H40" s="46"/>
      <c r="I40" s="47"/>
      <c r="J40" s="39"/>
      <c r="K40" s="38"/>
      <c r="L40" s="39">
        <f t="shared" si="6"/>
        <v>0</v>
      </c>
      <c r="M40" s="40">
        <f t="shared" si="7"/>
        <v>0</v>
      </c>
      <c r="N40" s="41">
        <f t="shared" si="8"/>
        <v>0</v>
      </c>
    </row>
    <row r="41" spans="1:14" s="17" customFormat="1" ht="30.75" customHeight="1" x14ac:dyDescent="0.15">
      <c r="A41" s="42" t="s">
        <v>51</v>
      </c>
      <c r="B41" s="123" t="s">
        <v>239</v>
      </c>
      <c r="C41" s="129">
        <v>1</v>
      </c>
      <c r="D41" s="70" t="s">
        <v>238</v>
      </c>
      <c r="E41" s="42"/>
      <c r="F41" s="45"/>
      <c r="G41" s="46"/>
      <c r="H41" s="46"/>
      <c r="I41" s="47"/>
      <c r="J41" s="39"/>
      <c r="K41" s="38"/>
      <c r="L41" s="39">
        <f t="shared" si="6"/>
        <v>0</v>
      </c>
      <c r="M41" s="40">
        <f t="shared" si="7"/>
        <v>0</v>
      </c>
      <c r="N41" s="41">
        <f t="shared" si="8"/>
        <v>0</v>
      </c>
    </row>
    <row r="42" spans="1:14" s="17" customFormat="1" ht="30.75" customHeight="1" x14ac:dyDescent="0.15">
      <c r="A42" s="42" t="s">
        <v>52</v>
      </c>
      <c r="B42" s="123" t="s">
        <v>240</v>
      </c>
      <c r="C42" s="129">
        <v>100</v>
      </c>
      <c r="D42" s="70" t="s">
        <v>88</v>
      </c>
      <c r="E42" s="42"/>
      <c r="F42" s="45"/>
      <c r="G42" s="46"/>
      <c r="H42" s="46"/>
      <c r="I42" s="47"/>
      <c r="J42" s="39"/>
      <c r="K42" s="38"/>
      <c r="L42" s="39">
        <f t="shared" si="6"/>
        <v>0</v>
      </c>
      <c r="M42" s="40">
        <f t="shared" si="7"/>
        <v>0</v>
      </c>
      <c r="N42" s="41">
        <f t="shared" si="8"/>
        <v>0</v>
      </c>
    </row>
    <row r="43" spans="1:14" s="17" customFormat="1" ht="30.75" customHeight="1" x14ac:dyDescent="0.15">
      <c r="A43" s="42" t="s">
        <v>53</v>
      </c>
      <c r="B43" s="123" t="s">
        <v>241</v>
      </c>
      <c r="C43" s="129">
        <v>50</v>
      </c>
      <c r="D43" s="70" t="s">
        <v>86</v>
      </c>
      <c r="E43" s="42"/>
      <c r="F43" s="45"/>
      <c r="G43" s="46"/>
      <c r="H43" s="46"/>
      <c r="I43" s="47"/>
      <c r="J43" s="39"/>
      <c r="K43" s="38"/>
      <c r="L43" s="39">
        <f t="shared" si="6"/>
        <v>0</v>
      </c>
      <c r="M43" s="40">
        <f t="shared" si="7"/>
        <v>0</v>
      </c>
      <c r="N43" s="41">
        <f t="shared" si="8"/>
        <v>0</v>
      </c>
    </row>
    <row r="44" spans="1:14" s="17" customFormat="1" ht="30.75" customHeight="1" x14ac:dyDescent="0.15">
      <c r="A44" s="42" t="s">
        <v>54</v>
      </c>
      <c r="B44" s="123" t="s">
        <v>242</v>
      </c>
      <c r="C44" s="129">
        <v>50</v>
      </c>
      <c r="D44" s="70" t="s">
        <v>84</v>
      </c>
      <c r="E44" s="42"/>
      <c r="F44" s="45"/>
      <c r="G44" s="46"/>
      <c r="H44" s="46"/>
      <c r="I44" s="47"/>
      <c r="J44" s="39"/>
      <c r="K44" s="38"/>
      <c r="L44" s="39">
        <f t="shared" si="6"/>
        <v>0</v>
      </c>
      <c r="M44" s="40">
        <f t="shared" si="7"/>
        <v>0</v>
      </c>
      <c r="N44" s="41">
        <f t="shared" si="8"/>
        <v>0</v>
      </c>
    </row>
    <row r="45" spans="1:14" s="17" customFormat="1" ht="30.75" customHeight="1" x14ac:dyDescent="0.15">
      <c r="A45" s="42" t="s">
        <v>55</v>
      </c>
      <c r="B45" s="123" t="s">
        <v>243</v>
      </c>
      <c r="C45" s="129">
        <v>50</v>
      </c>
      <c r="D45" s="70" t="s">
        <v>244</v>
      </c>
      <c r="E45" s="42"/>
      <c r="F45" s="45"/>
      <c r="G45" s="46"/>
      <c r="H45" s="46"/>
      <c r="I45" s="47"/>
      <c r="J45" s="39"/>
      <c r="K45" s="38"/>
      <c r="L45" s="39">
        <f t="shared" si="6"/>
        <v>0</v>
      </c>
      <c r="M45" s="40">
        <f t="shared" si="7"/>
        <v>0</v>
      </c>
      <c r="N45" s="41">
        <f t="shared" si="8"/>
        <v>0</v>
      </c>
    </row>
    <row r="46" spans="1:14" s="17" customFormat="1" ht="30.75" customHeight="1" x14ac:dyDescent="0.15">
      <c r="A46" s="42" t="s">
        <v>56</v>
      </c>
      <c r="B46" s="123" t="s">
        <v>245</v>
      </c>
      <c r="C46" s="129">
        <v>20</v>
      </c>
      <c r="D46" s="70" t="s">
        <v>84</v>
      </c>
      <c r="E46" s="42"/>
      <c r="F46" s="45"/>
      <c r="G46" s="46"/>
      <c r="H46" s="46"/>
      <c r="I46" s="47"/>
      <c r="J46" s="39"/>
      <c r="K46" s="38"/>
      <c r="L46" s="39">
        <f t="shared" si="6"/>
        <v>0</v>
      </c>
      <c r="M46" s="40">
        <f t="shared" si="7"/>
        <v>0</v>
      </c>
      <c r="N46" s="41">
        <f t="shared" si="8"/>
        <v>0</v>
      </c>
    </row>
    <row r="47" spans="1:14" s="17" customFormat="1" ht="30.75" customHeight="1" x14ac:dyDescent="0.15">
      <c r="A47" s="42" t="s">
        <v>57</v>
      </c>
      <c r="B47" s="123" t="s">
        <v>246</v>
      </c>
      <c r="C47" s="129">
        <v>30</v>
      </c>
      <c r="D47" s="70" t="s">
        <v>112</v>
      </c>
      <c r="E47" s="42"/>
      <c r="F47" s="45"/>
      <c r="G47" s="46"/>
      <c r="H47" s="46"/>
      <c r="I47" s="47"/>
      <c r="J47" s="39"/>
      <c r="K47" s="38"/>
      <c r="L47" s="39">
        <f t="shared" si="6"/>
        <v>0</v>
      </c>
      <c r="M47" s="40">
        <f t="shared" si="7"/>
        <v>0</v>
      </c>
      <c r="N47" s="41">
        <f t="shared" si="8"/>
        <v>0</v>
      </c>
    </row>
    <row r="48" spans="1:14" s="17" customFormat="1" ht="30.75" customHeight="1" x14ac:dyDescent="0.15">
      <c r="A48" s="42" t="s">
        <v>38</v>
      </c>
      <c r="B48" s="123" t="s">
        <v>247</v>
      </c>
      <c r="C48" s="129">
        <v>20</v>
      </c>
      <c r="D48" s="70" t="s">
        <v>84</v>
      </c>
      <c r="E48" s="42"/>
      <c r="F48" s="45"/>
      <c r="G48" s="46"/>
      <c r="H48" s="46"/>
      <c r="I48" s="47"/>
      <c r="J48" s="39"/>
      <c r="K48" s="38"/>
      <c r="L48" s="39">
        <f t="shared" si="6"/>
        <v>0</v>
      </c>
      <c r="M48" s="40">
        <f t="shared" si="7"/>
        <v>0</v>
      </c>
      <c r="N48" s="41">
        <f t="shared" si="8"/>
        <v>0</v>
      </c>
    </row>
    <row r="49" spans="1:14" s="17" customFormat="1" ht="30.75" customHeight="1" x14ac:dyDescent="0.15">
      <c r="A49" s="42" t="s">
        <v>58</v>
      </c>
      <c r="B49" s="123" t="s">
        <v>248</v>
      </c>
      <c r="C49" s="129">
        <v>2</v>
      </c>
      <c r="D49" s="70" t="s">
        <v>85</v>
      </c>
      <c r="E49" s="42"/>
      <c r="F49" s="45"/>
      <c r="G49" s="46"/>
      <c r="H49" s="46"/>
      <c r="I49" s="47"/>
      <c r="J49" s="39"/>
      <c r="K49" s="38"/>
      <c r="L49" s="39">
        <f t="shared" si="6"/>
        <v>0</v>
      </c>
      <c r="M49" s="40">
        <f t="shared" si="7"/>
        <v>0</v>
      </c>
      <c r="N49" s="41">
        <f t="shared" si="8"/>
        <v>0</v>
      </c>
    </row>
    <row r="50" spans="1:14" s="17" customFormat="1" ht="30.75" customHeight="1" x14ac:dyDescent="0.15">
      <c r="A50" s="42" t="s">
        <v>59</v>
      </c>
      <c r="B50" s="123" t="s">
        <v>273</v>
      </c>
      <c r="C50" s="129">
        <v>18</v>
      </c>
      <c r="D50" s="70" t="s">
        <v>81</v>
      </c>
      <c r="E50" s="42"/>
      <c r="F50" s="45"/>
      <c r="G50" s="46"/>
      <c r="H50" s="46"/>
      <c r="I50" s="47"/>
      <c r="J50" s="39"/>
      <c r="K50" s="38"/>
      <c r="L50" s="39">
        <f t="shared" si="6"/>
        <v>0</v>
      </c>
      <c r="M50" s="40">
        <f t="shared" si="7"/>
        <v>0</v>
      </c>
      <c r="N50" s="41">
        <f t="shared" si="8"/>
        <v>0</v>
      </c>
    </row>
    <row r="51" spans="1:14" s="17" customFormat="1" ht="30.75" customHeight="1" x14ac:dyDescent="0.15">
      <c r="A51" s="42" t="s">
        <v>67</v>
      </c>
      <c r="B51" s="63" t="s">
        <v>249</v>
      </c>
      <c r="C51" s="44">
        <v>5</v>
      </c>
      <c r="D51" s="67" t="s">
        <v>85</v>
      </c>
      <c r="E51" s="42"/>
      <c r="F51" s="45"/>
      <c r="G51" s="46"/>
      <c r="H51" s="46"/>
      <c r="I51" s="47"/>
      <c r="J51" s="39"/>
      <c r="K51" s="38"/>
      <c r="L51" s="39">
        <f t="shared" si="6"/>
        <v>0</v>
      </c>
      <c r="M51" s="40">
        <f t="shared" si="7"/>
        <v>0</v>
      </c>
      <c r="N51" s="41">
        <f t="shared" si="8"/>
        <v>0</v>
      </c>
    </row>
    <row r="52" spans="1:14" s="17" customFormat="1" ht="30.75" customHeight="1" x14ac:dyDescent="0.15">
      <c r="A52" s="42" t="s">
        <v>68</v>
      </c>
      <c r="B52" s="123" t="s">
        <v>250</v>
      </c>
      <c r="C52" s="129">
        <v>10</v>
      </c>
      <c r="D52" s="70" t="s">
        <v>81</v>
      </c>
      <c r="E52" s="42"/>
      <c r="F52" s="45"/>
      <c r="G52" s="46"/>
      <c r="H52" s="46"/>
      <c r="I52" s="47"/>
      <c r="J52" s="39"/>
      <c r="K52" s="38"/>
      <c r="L52" s="39">
        <f t="shared" si="6"/>
        <v>0</v>
      </c>
      <c r="M52" s="40">
        <f t="shared" si="7"/>
        <v>0</v>
      </c>
      <c r="N52" s="41">
        <f t="shared" si="8"/>
        <v>0</v>
      </c>
    </row>
    <row r="53" spans="1:14" s="17" customFormat="1" ht="30.75" customHeight="1" x14ac:dyDescent="0.15">
      <c r="A53" s="42" t="s">
        <v>69</v>
      </c>
      <c r="B53" s="123" t="s">
        <v>251</v>
      </c>
      <c r="C53" s="129">
        <v>30</v>
      </c>
      <c r="D53" s="70" t="s">
        <v>81</v>
      </c>
      <c r="E53" s="42"/>
      <c r="F53" s="45"/>
      <c r="G53" s="46"/>
      <c r="H53" s="46"/>
      <c r="I53" s="47"/>
      <c r="J53" s="39"/>
      <c r="K53" s="38"/>
      <c r="L53" s="39">
        <f t="shared" si="6"/>
        <v>0</v>
      </c>
      <c r="M53" s="40">
        <f t="shared" si="7"/>
        <v>0</v>
      </c>
      <c r="N53" s="41">
        <f t="shared" si="8"/>
        <v>0</v>
      </c>
    </row>
    <row r="54" spans="1:14" s="17" customFormat="1" ht="30.75" customHeight="1" x14ac:dyDescent="0.15">
      <c r="A54" s="42" t="s">
        <v>70</v>
      </c>
      <c r="B54" s="123" t="s">
        <v>252</v>
      </c>
      <c r="C54" s="129">
        <v>50</v>
      </c>
      <c r="D54" s="70" t="s">
        <v>81</v>
      </c>
      <c r="E54" s="42"/>
      <c r="F54" s="45"/>
      <c r="G54" s="46"/>
      <c r="H54" s="46"/>
      <c r="I54" s="47"/>
      <c r="J54" s="39"/>
      <c r="K54" s="38"/>
      <c r="L54" s="39">
        <f t="shared" si="6"/>
        <v>0</v>
      </c>
      <c r="M54" s="40">
        <f t="shared" si="7"/>
        <v>0</v>
      </c>
      <c r="N54" s="41">
        <f t="shared" si="8"/>
        <v>0</v>
      </c>
    </row>
    <row r="55" spans="1:14" s="17" customFormat="1" ht="30.75" customHeight="1" x14ac:dyDescent="0.15">
      <c r="A55" s="42" t="s">
        <v>71</v>
      </c>
      <c r="B55" s="123" t="s">
        <v>253</v>
      </c>
      <c r="C55" s="129">
        <v>130</v>
      </c>
      <c r="D55" s="70" t="s">
        <v>81</v>
      </c>
      <c r="E55" s="42"/>
      <c r="F55" s="45"/>
      <c r="G55" s="46"/>
      <c r="H55" s="46"/>
      <c r="I55" s="47"/>
      <c r="J55" s="39"/>
      <c r="K55" s="38"/>
      <c r="L55" s="39">
        <f t="shared" si="6"/>
        <v>0</v>
      </c>
      <c r="M55" s="40">
        <f t="shared" si="7"/>
        <v>0</v>
      </c>
      <c r="N55" s="41">
        <f t="shared" si="8"/>
        <v>0</v>
      </c>
    </row>
    <row r="56" spans="1:14" s="17" customFormat="1" ht="30.75" customHeight="1" x14ac:dyDescent="0.15">
      <c r="A56" s="42" t="s">
        <v>72</v>
      </c>
      <c r="B56" s="126" t="s">
        <v>254</v>
      </c>
      <c r="C56" s="129">
        <v>130</v>
      </c>
      <c r="D56" s="70" t="s">
        <v>81</v>
      </c>
      <c r="E56" s="42"/>
      <c r="F56" s="45"/>
      <c r="G56" s="46"/>
      <c r="H56" s="46"/>
      <c r="I56" s="47"/>
      <c r="J56" s="39"/>
      <c r="K56" s="38"/>
      <c r="L56" s="39">
        <f t="shared" si="6"/>
        <v>0</v>
      </c>
      <c r="M56" s="40">
        <f t="shared" si="7"/>
        <v>0</v>
      </c>
      <c r="N56" s="41">
        <f t="shared" si="8"/>
        <v>0</v>
      </c>
    </row>
    <row r="57" spans="1:14" s="17" customFormat="1" ht="30.75" customHeight="1" x14ac:dyDescent="0.15">
      <c r="A57" s="42" t="s">
        <v>73</v>
      </c>
      <c r="B57" s="127" t="s">
        <v>255</v>
      </c>
      <c r="C57" s="129">
        <v>10</v>
      </c>
      <c r="D57" s="70" t="s">
        <v>91</v>
      </c>
      <c r="E57" s="42"/>
      <c r="F57" s="45"/>
      <c r="G57" s="46"/>
      <c r="H57" s="46"/>
      <c r="I57" s="47"/>
      <c r="J57" s="39"/>
      <c r="K57" s="38"/>
      <c r="L57" s="39">
        <f t="shared" si="6"/>
        <v>0</v>
      </c>
      <c r="M57" s="40">
        <f t="shared" si="7"/>
        <v>0</v>
      </c>
      <c r="N57" s="41">
        <f t="shared" si="8"/>
        <v>0</v>
      </c>
    </row>
    <row r="58" spans="1:14" s="17" customFormat="1" ht="30.75" customHeight="1" x14ac:dyDescent="0.15">
      <c r="A58" s="42" t="s">
        <v>104</v>
      </c>
      <c r="B58" s="126" t="s">
        <v>256</v>
      </c>
      <c r="C58" s="129">
        <v>3</v>
      </c>
      <c r="D58" s="70" t="s">
        <v>81</v>
      </c>
      <c r="E58" s="42"/>
      <c r="F58" s="45"/>
      <c r="G58" s="46"/>
      <c r="H58" s="46"/>
      <c r="I58" s="47"/>
      <c r="J58" s="39"/>
      <c r="K58" s="38"/>
      <c r="L58" s="39">
        <f t="shared" si="6"/>
        <v>0</v>
      </c>
      <c r="M58" s="40">
        <f t="shared" si="7"/>
        <v>0</v>
      </c>
      <c r="N58" s="41">
        <f t="shared" si="8"/>
        <v>0</v>
      </c>
    </row>
    <row r="59" spans="1:14" s="17" customFormat="1" ht="30.75" customHeight="1" x14ac:dyDescent="0.15">
      <c r="A59" s="42" t="s">
        <v>105</v>
      </c>
      <c r="B59" s="126" t="s">
        <v>257</v>
      </c>
      <c r="C59" s="129">
        <v>75</v>
      </c>
      <c r="D59" s="70" t="s">
        <v>81</v>
      </c>
      <c r="E59" s="42"/>
      <c r="F59" s="45"/>
      <c r="G59" s="46"/>
      <c r="H59" s="46"/>
      <c r="I59" s="47"/>
      <c r="J59" s="39"/>
      <c r="K59" s="38"/>
      <c r="L59" s="39">
        <f t="shared" si="6"/>
        <v>0</v>
      </c>
      <c r="M59" s="40">
        <f t="shared" si="7"/>
        <v>0</v>
      </c>
      <c r="N59" s="41">
        <f t="shared" si="8"/>
        <v>0</v>
      </c>
    </row>
    <row r="60" spans="1:14" s="17" customFormat="1" ht="30.75" customHeight="1" x14ac:dyDescent="0.15">
      <c r="A60" s="42" t="s">
        <v>106</v>
      </c>
      <c r="B60" s="126" t="s">
        <v>274</v>
      </c>
      <c r="C60" s="129">
        <v>5</v>
      </c>
      <c r="D60" s="70" t="s">
        <v>81</v>
      </c>
      <c r="E60" s="42"/>
      <c r="F60" s="45"/>
      <c r="G60" s="46"/>
      <c r="H60" s="46"/>
      <c r="I60" s="47"/>
      <c r="J60" s="39"/>
      <c r="K60" s="38"/>
      <c r="L60" s="39">
        <f t="shared" si="6"/>
        <v>0</v>
      </c>
      <c r="M60" s="40">
        <f t="shared" si="7"/>
        <v>0</v>
      </c>
      <c r="N60" s="41">
        <f t="shared" si="8"/>
        <v>0</v>
      </c>
    </row>
    <row r="61" spans="1:14" s="17" customFormat="1" ht="30.75" customHeight="1" x14ac:dyDescent="0.15">
      <c r="A61" s="42" t="s">
        <v>107</v>
      </c>
      <c r="B61" s="126" t="s">
        <v>258</v>
      </c>
      <c r="C61" s="129">
        <v>50</v>
      </c>
      <c r="D61" s="70" t="s">
        <v>89</v>
      </c>
      <c r="E61" s="42"/>
      <c r="F61" s="45"/>
      <c r="G61" s="46"/>
      <c r="H61" s="46"/>
      <c r="I61" s="47"/>
      <c r="J61" s="39"/>
      <c r="K61" s="38"/>
      <c r="L61" s="39">
        <f t="shared" si="6"/>
        <v>0</v>
      </c>
      <c r="M61" s="40">
        <f t="shared" si="7"/>
        <v>0</v>
      </c>
      <c r="N61" s="41">
        <f t="shared" si="8"/>
        <v>0</v>
      </c>
    </row>
    <row r="62" spans="1:14" s="17" customFormat="1" ht="30.75" customHeight="1" x14ac:dyDescent="0.15">
      <c r="A62" s="42" t="s">
        <v>108</v>
      </c>
      <c r="B62" s="126" t="s">
        <v>259</v>
      </c>
      <c r="C62" s="129">
        <v>30</v>
      </c>
      <c r="D62" s="70" t="s">
        <v>260</v>
      </c>
      <c r="E62" s="42"/>
      <c r="F62" s="45"/>
      <c r="G62" s="46"/>
      <c r="H62" s="46"/>
      <c r="I62" s="47"/>
      <c r="J62" s="39"/>
      <c r="K62" s="38"/>
      <c r="L62" s="39">
        <f t="shared" si="6"/>
        <v>0</v>
      </c>
      <c r="M62" s="40">
        <f t="shared" si="7"/>
        <v>0</v>
      </c>
      <c r="N62" s="41">
        <f t="shared" si="8"/>
        <v>0</v>
      </c>
    </row>
    <row r="63" spans="1:14" s="17" customFormat="1" ht="30.75" customHeight="1" x14ac:dyDescent="0.15">
      <c r="A63" s="42" t="s">
        <v>109</v>
      </c>
      <c r="B63" s="126" t="s">
        <v>261</v>
      </c>
      <c r="C63" s="129">
        <v>34</v>
      </c>
      <c r="D63" s="70" t="s">
        <v>260</v>
      </c>
      <c r="E63" s="42"/>
      <c r="F63" s="45"/>
      <c r="G63" s="46"/>
      <c r="H63" s="46"/>
      <c r="I63" s="47"/>
      <c r="J63" s="39"/>
      <c r="K63" s="38"/>
      <c r="L63" s="39">
        <f t="shared" si="6"/>
        <v>0</v>
      </c>
      <c r="M63" s="40">
        <f t="shared" si="7"/>
        <v>0</v>
      </c>
      <c r="N63" s="41">
        <f t="shared" si="8"/>
        <v>0</v>
      </c>
    </row>
    <row r="64" spans="1:14" s="17" customFormat="1" ht="30.75" customHeight="1" x14ac:dyDescent="0.15">
      <c r="A64" s="42" t="s">
        <v>110</v>
      </c>
      <c r="B64" s="126" t="s">
        <v>262</v>
      </c>
      <c r="C64" s="129">
        <v>43</v>
      </c>
      <c r="D64" s="70" t="s">
        <v>90</v>
      </c>
      <c r="E64" s="42"/>
      <c r="F64" s="45"/>
      <c r="G64" s="46"/>
      <c r="H64" s="46"/>
      <c r="I64" s="47"/>
      <c r="J64" s="39"/>
      <c r="K64" s="38"/>
      <c r="L64" s="39">
        <f t="shared" si="6"/>
        <v>0</v>
      </c>
      <c r="M64" s="40">
        <f t="shared" si="7"/>
        <v>0</v>
      </c>
      <c r="N64" s="41">
        <f t="shared" si="8"/>
        <v>0</v>
      </c>
    </row>
    <row r="65" spans="1:14" s="17" customFormat="1" ht="30.75" customHeight="1" x14ac:dyDescent="0.15">
      <c r="A65" s="42" t="s">
        <v>111</v>
      </c>
      <c r="B65" s="126" t="s">
        <v>263</v>
      </c>
      <c r="C65" s="129">
        <v>10</v>
      </c>
      <c r="D65" s="70" t="s">
        <v>81</v>
      </c>
      <c r="E65" s="42"/>
      <c r="F65" s="45"/>
      <c r="G65" s="46"/>
      <c r="H65" s="46"/>
      <c r="I65" s="47"/>
      <c r="J65" s="39"/>
      <c r="K65" s="38"/>
      <c r="L65" s="39">
        <f t="shared" si="6"/>
        <v>0</v>
      </c>
      <c r="M65" s="40">
        <f t="shared" si="7"/>
        <v>0</v>
      </c>
      <c r="N65" s="41">
        <f t="shared" si="8"/>
        <v>0</v>
      </c>
    </row>
    <row r="66" spans="1:14" s="17" customFormat="1" ht="30.75" customHeight="1" x14ac:dyDescent="0.15">
      <c r="A66" s="42" t="s">
        <v>115</v>
      </c>
      <c r="B66" s="126" t="s">
        <v>264</v>
      </c>
      <c r="C66" s="129">
        <v>5</v>
      </c>
      <c r="D66" s="70" t="s">
        <v>90</v>
      </c>
      <c r="E66" s="42"/>
      <c r="F66" s="45"/>
      <c r="G66" s="46"/>
      <c r="H66" s="46"/>
      <c r="I66" s="47"/>
      <c r="J66" s="39"/>
      <c r="K66" s="38"/>
      <c r="L66" s="39">
        <f t="shared" si="6"/>
        <v>0</v>
      </c>
      <c r="M66" s="40">
        <f t="shared" si="7"/>
        <v>0</v>
      </c>
      <c r="N66" s="41">
        <f t="shared" si="8"/>
        <v>0</v>
      </c>
    </row>
    <row r="67" spans="1:14" s="17" customFormat="1" ht="30.75" customHeight="1" x14ac:dyDescent="0.15">
      <c r="A67" s="42" t="s">
        <v>116</v>
      </c>
      <c r="B67" s="126" t="s">
        <v>265</v>
      </c>
      <c r="C67" s="129">
        <v>50</v>
      </c>
      <c r="D67" s="70" t="s">
        <v>83</v>
      </c>
      <c r="E67" s="42"/>
      <c r="F67" s="45"/>
      <c r="G67" s="46"/>
      <c r="H67" s="46"/>
      <c r="I67" s="47"/>
      <c r="J67" s="39"/>
      <c r="K67" s="38"/>
      <c r="L67" s="39">
        <f t="shared" si="6"/>
        <v>0</v>
      </c>
      <c r="M67" s="40">
        <f t="shared" si="7"/>
        <v>0</v>
      </c>
      <c r="N67" s="41">
        <f t="shared" si="8"/>
        <v>0</v>
      </c>
    </row>
    <row r="68" spans="1:14" s="17" customFormat="1" ht="30.75" customHeight="1" x14ac:dyDescent="0.15">
      <c r="A68" s="42" t="s">
        <v>275</v>
      </c>
      <c r="B68" s="126" t="s">
        <v>266</v>
      </c>
      <c r="C68" s="129">
        <v>100</v>
      </c>
      <c r="D68" s="70" t="s">
        <v>267</v>
      </c>
      <c r="E68" s="42"/>
      <c r="F68" s="45"/>
      <c r="G68" s="46"/>
      <c r="H68" s="46"/>
      <c r="I68" s="47"/>
      <c r="J68" s="39"/>
      <c r="K68" s="38"/>
      <c r="L68" s="39">
        <f t="shared" si="6"/>
        <v>0</v>
      </c>
      <c r="M68" s="40">
        <f t="shared" si="7"/>
        <v>0</v>
      </c>
      <c r="N68" s="41">
        <f t="shared" si="8"/>
        <v>0</v>
      </c>
    </row>
    <row r="69" spans="1:14" s="17" customFormat="1" ht="30.75" customHeight="1" x14ac:dyDescent="0.15">
      <c r="A69" s="42" t="s">
        <v>276</v>
      </c>
      <c r="B69" s="126" t="s">
        <v>268</v>
      </c>
      <c r="C69" s="129">
        <v>60</v>
      </c>
      <c r="D69" s="70" t="s">
        <v>84</v>
      </c>
      <c r="E69" s="42"/>
      <c r="F69" s="45"/>
      <c r="G69" s="46"/>
      <c r="H69" s="46"/>
      <c r="I69" s="47"/>
      <c r="J69" s="39"/>
      <c r="K69" s="38"/>
      <c r="L69" s="39">
        <f t="shared" si="6"/>
        <v>0</v>
      </c>
      <c r="M69" s="40">
        <f t="shared" si="7"/>
        <v>0</v>
      </c>
      <c r="N69" s="41">
        <f t="shared" si="8"/>
        <v>0</v>
      </c>
    </row>
    <row r="70" spans="1:14" s="17" customFormat="1" ht="30.75" customHeight="1" x14ac:dyDescent="0.15">
      <c r="A70" s="42" t="s">
        <v>277</v>
      </c>
      <c r="B70" s="126" t="s">
        <v>959</v>
      </c>
      <c r="C70" s="129">
        <v>50</v>
      </c>
      <c r="D70" s="70" t="s">
        <v>269</v>
      </c>
      <c r="E70" s="42"/>
      <c r="F70" s="45"/>
      <c r="G70" s="46"/>
      <c r="H70" s="46"/>
      <c r="I70" s="47"/>
      <c r="J70" s="39"/>
      <c r="K70" s="38"/>
      <c r="L70" s="39">
        <f t="shared" si="6"/>
        <v>0</v>
      </c>
      <c r="M70" s="40">
        <f t="shared" si="7"/>
        <v>0</v>
      </c>
      <c r="N70" s="41">
        <f t="shared" si="8"/>
        <v>0</v>
      </c>
    </row>
    <row r="71" spans="1:14" s="17" customFormat="1" ht="30.75" customHeight="1" x14ac:dyDescent="0.15">
      <c r="A71" s="42" t="s">
        <v>278</v>
      </c>
      <c r="B71" s="126" t="s">
        <v>270</v>
      </c>
      <c r="C71" s="129">
        <v>10</v>
      </c>
      <c r="D71" s="70" t="s">
        <v>84</v>
      </c>
      <c r="E71" s="42"/>
      <c r="F71" s="45"/>
      <c r="G71" s="46"/>
      <c r="H71" s="46"/>
      <c r="I71" s="47"/>
      <c r="J71" s="39"/>
      <c r="K71" s="38"/>
      <c r="L71" s="39">
        <f t="shared" si="6"/>
        <v>0</v>
      </c>
      <c r="M71" s="40">
        <f t="shared" si="7"/>
        <v>0</v>
      </c>
      <c r="N71" s="41">
        <f t="shared" si="8"/>
        <v>0</v>
      </c>
    </row>
    <row r="72" spans="1:14" s="17" customFormat="1" ht="30.75" customHeight="1" x14ac:dyDescent="0.15">
      <c r="A72" s="42" t="s">
        <v>279</v>
      </c>
      <c r="B72" s="126" t="s">
        <v>102</v>
      </c>
      <c r="C72" s="129">
        <v>10</v>
      </c>
      <c r="D72" s="70" t="s">
        <v>95</v>
      </c>
      <c r="E72" s="42"/>
      <c r="F72" s="45"/>
      <c r="G72" s="46"/>
      <c r="H72" s="46"/>
      <c r="I72" s="47"/>
      <c r="J72" s="39"/>
      <c r="K72" s="38"/>
      <c r="L72" s="39">
        <f t="shared" si="6"/>
        <v>0</v>
      </c>
      <c r="M72" s="40">
        <f t="shared" si="7"/>
        <v>0</v>
      </c>
      <c r="N72" s="41">
        <f t="shared" si="8"/>
        <v>0</v>
      </c>
    </row>
    <row r="73" spans="1:14" s="17" customFormat="1" ht="30.75" customHeight="1" x14ac:dyDescent="0.15">
      <c r="A73" s="42" t="s">
        <v>280</v>
      </c>
      <c r="B73" s="126" t="s">
        <v>271</v>
      </c>
      <c r="C73" s="129">
        <v>363</v>
      </c>
      <c r="D73" s="70" t="s">
        <v>88</v>
      </c>
      <c r="E73" s="42"/>
      <c r="F73" s="45"/>
      <c r="G73" s="46"/>
      <c r="H73" s="46"/>
      <c r="I73" s="47"/>
      <c r="J73" s="39"/>
      <c r="K73" s="38"/>
      <c r="L73" s="39">
        <f t="shared" si="6"/>
        <v>0</v>
      </c>
      <c r="M73" s="40">
        <f t="shared" si="7"/>
        <v>0</v>
      </c>
      <c r="N73" s="41">
        <f t="shared" si="8"/>
        <v>0</v>
      </c>
    </row>
    <row r="74" spans="1:14" s="17" customFormat="1" ht="30.75" customHeight="1" thickBot="1" x14ac:dyDescent="0.2">
      <c r="A74" s="19" t="s">
        <v>281</v>
      </c>
      <c r="B74" s="109" t="s">
        <v>272</v>
      </c>
      <c r="C74" s="50">
        <v>4</v>
      </c>
      <c r="D74" s="66" t="s">
        <v>88</v>
      </c>
      <c r="E74" s="19"/>
      <c r="F74" s="115"/>
      <c r="G74" s="51"/>
      <c r="H74" s="51"/>
      <c r="I74" s="52"/>
      <c r="J74" s="53"/>
      <c r="K74" s="54"/>
      <c r="L74" s="53">
        <f t="shared" si="6"/>
        <v>0</v>
      </c>
      <c r="M74" s="55">
        <f t="shared" si="7"/>
        <v>0</v>
      </c>
      <c r="N74" s="56">
        <f t="shared" si="8"/>
        <v>0</v>
      </c>
    </row>
    <row r="75" spans="1:14" ht="23.25" customHeight="1" thickBot="1" x14ac:dyDescent="0.25">
      <c r="A75" s="182" t="s">
        <v>61</v>
      </c>
      <c r="B75" s="183"/>
      <c r="C75" s="183"/>
      <c r="D75" s="183"/>
      <c r="E75" s="57"/>
      <c r="F75" s="58"/>
      <c r="G75" s="59"/>
      <c r="H75" s="58"/>
      <c r="I75" s="60"/>
      <c r="J75" s="94">
        <f>SUM(J16:J74)</f>
        <v>0</v>
      </c>
      <c r="K75" s="61"/>
      <c r="L75" s="58"/>
      <c r="M75" s="58"/>
      <c r="N75" s="62">
        <f>SUM(N16:N74)</f>
        <v>0</v>
      </c>
    </row>
    <row r="76" spans="1:14" s="17" customFormat="1" ht="20.25" customHeight="1" x14ac:dyDescent="0.15">
      <c r="A76" s="86"/>
      <c r="B76" s="86"/>
      <c r="C76" s="49"/>
      <c r="D76" s="7"/>
      <c r="E76" s="86"/>
      <c r="F76" s="86"/>
      <c r="G76" s="86"/>
      <c r="H76" s="86"/>
      <c r="I76" s="86"/>
      <c r="J76" s="86"/>
      <c r="K76" s="86"/>
      <c r="L76" s="86"/>
      <c r="M76" s="86"/>
      <c r="N76" s="86"/>
    </row>
    <row r="77" spans="1:14" s="17" customFormat="1" ht="19.5" customHeight="1" x14ac:dyDescent="0.15">
      <c r="A77" s="13" t="s">
        <v>21</v>
      </c>
      <c r="B77" s="13"/>
      <c r="C77" s="12"/>
      <c r="D77" s="14"/>
      <c r="E77" s="13"/>
      <c r="G77" s="7"/>
      <c r="H77" s="7" t="s">
        <v>22</v>
      </c>
      <c r="I77" s="184" t="s">
        <v>23</v>
      </c>
      <c r="J77" s="184"/>
      <c r="K77" s="184"/>
      <c r="L77" s="184"/>
      <c r="M77" s="185"/>
      <c r="N77" s="185"/>
    </row>
  </sheetData>
  <mergeCells count="28">
    <mergeCell ref="E15:F15"/>
    <mergeCell ref="A75:D75"/>
    <mergeCell ref="I77:L77"/>
    <mergeCell ref="M77:N7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11/4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282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202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68">
        <v>6</v>
      </c>
      <c r="H15" s="26">
        <v>7</v>
      </c>
      <c r="I15" s="27">
        <v>8</v>
      </c>
      <c r="J15" s="28">
        <v>9</v>
      </c>
      <c r="K15" s="68">
        <v>10</v>
      </c>
      <c r="L15" s="68">
        <v>11</v>
      </c>
      <c r="M15" s="28">
        <v>12</v>
      </c>
      <c r="N15" s="29">
        <v>13</v>
      </c>
    </row>
    <row r="16" spans="1:14" s="17" customFormat="1" ht="41.25" customHeight="1" x14ac:dyDescent="0.15">
      <c r="A16" s="118" t="s">
        <v>24</v>
      </c>
      <c r="B16" s="64" t="s">
        <v>284</v>
      </c>
      <c r="C16" s="31">
        <v>80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 t="shared" ref="L16:L19" si="0">J16*K16</f>
        <v>0</v>
      </c>
      <c r="M16" s="36">
        <f t="shared" ref="M16:M19" si="1">J16+L16</f>
        <v>0</v>
      </c>
      <c r="N16" s="37">
        <f t="shared" ref="N16:N19" si="2">$C16*M16</f>
        <v>0</v>
      </c>
    </row>
    <row r="17" spans="1:14" s="17" customFormat="1" ht="41.25" customHeight="1" x14ac:dyDescent="0.15">
      <c r="A17" s="42" t="s">
        <v>25</v>
      </c>
      <c r="B17" s="63" t="s">
        <v>285</v>
      </c>
      <c r="C17" s="44">
        <v>35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 t="shared" ref="L17:L18" si="3">J17*K17</f>
        <v>0</v>
      </c>
      <c r="M17" s="40">
        <f t="shared" ref="M17:M18" si="4">J17+L17</f>
        <v>0</v>
      </c>
      <c r="N17" s="41">
        <f t="shared" ref="N17:N18" si="5">$C17*M17</f>
        <v>0</v>
      </c>
    </row>
    <row r="18" spans="1:14" s="17" customFormat="1" ht="41.25" customHeight="1" x14ac:dyDescent="0.15">
      <c r="A18" s="42" t="s">
        <v>26</v>
      </c>
      <c r="B18" s="124" t="s">
        <v>286</v>
      </c>
      <c r="C18" s="44">
        <v>148</v>
      </c>
      <c r="D18" s="67" t="s">
        <v>81</v>
      </c>
      <c r="E18" s="42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5"/>
        <v>0</v>
      </c>
    </row>
    <row r="19" spans="1:14" s="17" customFormat="1" ht="41.25" customHeight="1" thickBot="1" x14ac:dyDescent="0.2">
      <c r="A19" s="19" t="s">
        <v>27</v>
      </c>
      <c r="B19" s="134" t="s">
        <v>287</v>
      </c>
      <c r="C19" s="50">
        <v>42</v>
      </c>
      <c r="D19" s="66" t="s">
        <v>81</v>
      </c>
      <c r="E19" s="19"/>
      <c r="F19" s="115"/>
      <c r="G19" s="51"/>
      <c r="H19" s="51"/>
      <c r="I19" s="52"/>
      <c r="J19" s="53"/>
      <c r="K19" s="54"/>
      <c r="L19" s="53">
        <f t="shared" si="0"/>
        <v>0</v>
      </c>
      <c r="M19" s="55">
        <f t="shared" si="1"/>
        <v>0</v>
      </c>
      <c r="N19" s="56">
        <f t="shared" si="2"/>
        <v>0</v>
      </c>
    </row>
    <row r="20" spans="1:14" ht="23.25" customHeight="1" thickBot="1" x14ac:dyDescent="0.25">
      <c r="A20" s="182" t="s">
        <v>62</v>
      </c>
      <c r="B20" s="183"/>
      <c r="C20" s="183"/>
      <c r="D20" s="183"/>
      <c r="E20" s="57"/>
      <c r="F20" s="58"/>
      <c r="G20" s="59"/>
      <c r="H20" s="58"/>
      <c r="I20" s="60"/>
      <c r="J20" s="94">
        <f>SUM(J16:J19)</f>
        <v>0</v>
      </c>
      <c r="K20" s="61"/>
      <c r="L20" s="58"/>
      <c r="M20" s="58"/>
      <c r="N20" s="62">
        <f>SUM(N16:N19)</f>
        <v>0</v>
      </c>
    </row>
    <row r="21" spans="1:14" s="17" customFormat="1" ht="20.25" customHeight="1" x14ac:dyDescent="0.15">
      <c r="A21" s="69"/>
      <c r="B21" s="69"/>
      <c r="C21" s="49"/>
      <c r="D21" s="7"/>
      <c r="E21" s="69"/>
      <c r="F21" s="69"/>
      <c r="G21" s="69"/>
      <c r="H21" s="69"/>
      <c r="I21" s="69"/>
      <c r="J21" s="69"/>
      <c r="K21" s="69"/>
      <c r="L21" s="69"/>
      <c r="M21" s="69"/>
      <c r="N21" s="69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184" t="s">
        <v>23</v>
      </c>
      <c r="J22" s="184"/>
      <c r="K22" s="184"/>
      <c r="L22" s="184"/>
      <c r="M22" s="185"/>
      <c r="N22" s="185"/>
    </row>
  </sheetData>
  <mergeCells count="28">
    <mergeCell ref="E15:F15"/>
    <mergeCell ref="A20:D20"/>
    <mergeCell ref="I22:L22"/>
    <mergeCell ref="M22:N2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11/5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288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138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75">
        <v>6</v>
      </c>
      <c r="H15" s="26">
        <v>7</v>
      </c>
      <c r="I15" s="27">
        <v>8</v>
      </c>
      <c r="J15" s="28">
        <v>9</v>
      </c>
      <c r="K15" s="75">
        <v>10</v>
      </c>
      <c r="L15" s="75">
        <v>11</v>
      </c>
      <c r="M15" s="28">
        <v>12</v>
      </c>
      <c r="N15" s="29">
        <v>13</v>
      </c>
    </row>
    <row r="16" spans="1:14" s="17" customFormat="1" ht="35.25" customHeight="1" x14ac:dyDescent="0.15">
      <c r="A16" s="118" t="s">
        <v>24</v>
      </c>
      <c r="B16" s="64" t="s">
        <v>289</v>
      </c>
      <c r="C16" s="31">
        <v>50</v>
      </c>
      <c r="D16" s="65" t="s">
        <v>91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5.25" customHeight="1" x14ac:dyDescent="0.15">
      <c r="A17" s="42" t="s">
        <v>25</v>
      </c>
      <c r="B17" s="63" t="s">
        <v>290</v>
      </c>
      <c r="C17" s="44">
        <v>50</v>
      </c>
      <c r="D17" s="67" t="s">
        <v>91</v>
      </c>
      <c r="E17" s="42"/>
      <c r="F17" s="45"/>
      <c r="G17" s="46"/>
      <c r="H17" s="46"/>
      <c r="I17" s="47"/>
      <c r="J17" s="39"/>
      <c r="K17" s="38"/>
      <c r="L17" s="39">
        <f t="shared" ref="L17:L22" si="0">J17*K17</f>
        <v>0</v>
      </c>
      <c r="M17" s="40">
        <f t="shared" ref="M17:M22" si="1">J17+L17</f>
        <v>0</v>
      </c>
      <c r="N17" s="41">
        <f t="shared" ref="N17:N22" si="2">$C17*M17</f>
        <v>0</v>
      </c>
    </row>
    <row r="18" spans="1:14" s="17" customFormat="1" ht="35.25" customHeight="1" x14ac:dyDescent="0.15">
      <c r="A18" s="42" t="s">
        <v>26</v>
      </c>
      <c r="B18" s="122" t="s">
        <v>291</v>
      </c>
      <c r="C18" s="135">
        <v>50</v>
      </c>
      <c r="D18" s="136" t="s">
        <v>84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5.25" customHeight="1" x14ac:dyDescent="0.15">
      <c r="A19" s="42" t="s">
        <v>27</v>
      </c>
      <c r="B19" s="63" t="s">
        <v>292</v>
      </c>
      <c r="C19" s="44">
        <v>50</v>
      </c>
      <c r="D19" s="67" t="s">
        <v>84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5.25" customHeight="1" x14ac:dyDescent="0.15">
      <c r="A20" s="42" t="s">
        <v>28</v>
      </c>
      <c r="B20" s="63" t="s">
        <v>293</v>
      </c>
      <c r="C20" s="44">
        <v>20</v>
      </c>
      <c r="D20" s="67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5.25" customHeight="1" x14ac:dyDescent="0.15">
      <c r="A21" s="42" t="s">
        <v>29</v>
      </c>
      <c r="B21" s="63" t="s">
        <v>295</v>
      </c>
      <c r="C21" s="44">
        <v>100</v>
      </c>
      <c r="D21" s="67" t="s">
        <v>88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5.25" customHeight="1" thickBot="1" x14ac:dyDescent="0.2">
      <c r="A22" s="19" t="s">
        <v>30</v>
      </c>
      <c r="B22" s="95" t="s">
        <v>294</v>
      </c>
      <c r="C22" s="50">
        <v>70</v>
      </c>
      <c r="D22" s="66" t="s">
        <v>88</v>
      </c>
      <c r="E22" s="19"/>
      <c r="F22" s="115"/>
      <c r="G22" s="51"/>
      <c r="H22" s="51"/>
      <c r="I22" s="52"/>
      <c r="J22" s="53"/>
      <c r="K22" s="54"/>
      <c r="L22" s="53">
        <f t="shared" si="0"/>
        <v>0</v>
      </c>
      <c r="M22" s="55">
        <f t="shared" si="1"/>
        <v>0</v>
      </c>
      <c r="N22" s="56">
        <f t="shared" si="2"/>
        <v>0</v>
      </c>
    </row>
    <row r="23" spans="1:14" ht="23.25" customHeight="1" thickBot="1" x14ac:dyDescent="0.25">
      <c r="A23" s="182" t="s">
        <v>80</v>
      </c>
      <c r="B23" s="183"/>
      <c r="C23" s="183"/>
      <c r="D23" s="183"/>
      <c r="E23" s="57"/>
      <c r="F23" s="58"/>
      <c r="G23" s="59"/>
      <c r="H23" s="58"/>
      <c r="I23" s="60"/>
      <c r="J23" s="94">
        <f>SUM(J16:J22)</f>
        <v>0</v>
      </c>
      <c r="K23" s="61"/>
      <c r="L23" s="58"/>
      <c r="M23" s="58"/>
      <c r="N23" s="62">
        <f>SUM(N16:N22)</f>
        <v>0</v>
      </c>
    </row>
    <row r="24" spans="1:14" s="17" customFormat="1" ht="20.25" customHeight="1" x14ac:dyDescent="0.15">
      <c r="A24" s="76"/>
      <c r="B24" s="76"/>
      <c r="C24" s="49"/>
      <c r="D24" s="7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s="17" customFormat="1" ht="19.5" customHeight="1" x14ac:dyDescent="0.15">
      <c r="A25" s="13" t="s">
        <v>21</v>
      </c>
      <c r="B25" s="13"/>
      <c r="C25" s="12"/>
      <c r="D25" s="14"/>
      <c r="E25" s="13"/>
      <c r="G25" s="7"/>
      <c r="H25" s="7" t="s">
        <v>22</v>
      </c>
      <c r="I25" s="184" t="s">
        <v>23</v>
      </c>
      <c r="J25" s="184"/>
      <c r="K25" s="184"/>
      <c r="L25" s="184"/>
      <c r="M25" s="185"/>
      <c r="N25" s="185"/>
    </row>
  </sheetData>
  <mergeCells count="28">
    <mergeCell ref="E15:F15"/>
    <mergeCell ref="A23:D23"/>
    <mergeCell ref="I25:L25"/>
    <mergeCell ref="M25:N2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11/6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N2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296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283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45" customHeight="1" x14ac:dyDescent="0.15">
      <c r="A16" s="118" t="s">
        <v>24</v>
      </c>
      <c r="B16" s="64" t="s">
        <v>297</v>
      </c>
      <c r="C16" s="31">
        <v>84</v>
      </c>
      <c r="D16" s="65" t="s">
        <v>88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45" customHeight="1" x14ac:dyDescent="0.15">
      <c r="A17" s="42" t="s">
        <v>25</v>
      </c>
      <c r="B17" s="63" t="s">
        <v>298</v>
      </c>
      <c r="C17" s="44">
        <v>30</v>
      </c>
      <c r="D17" s="67" t="s">
        <v>86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45" customHeight="1" x14ac:dyDescent="0.15">
      <c r="A18" s="42" t="s">
        <v>26</v>
      </c>
      <c r="B18" s="63" t="s">
        <v>299</v>
      </c>
      <c r="C18" s="44">
        <v>10</v>
      </c>
      <c r="D18" s="67" t="s">
        <v>300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45" customHeight="1" thickBot="1" x14ac:dyDescent="0.2">
      <c r="A19" s="19" t="s">
        <v>27</v>
      </c>
      <c r="B19" s="95" t="s">
        <v>301</v>
      </c>
      <c r="C19" s="50">
        <v>5</v>
      </c>
      <c r="D19" s="66" t="s">
        <v>229</v>
      </c>
      <c r="E19" s="19"/>
      <c r="F19" s="115"/>
      <c r="G19" s="51"/>
      <c r="H19" s="51"/>
      <c r="I19" s="52"/>
      <c r="J19" s="53"/>
      <c r="K19" s="54"/>
      <c r="L19" s="53">
        <f t="shared" ref="L19" si="0">J19*K19</f>
        <v>0</v>
      </c>
      <c r="M19" s="55">
        <f t="shared" ref="M19" si="1">J19+L19</f>
        <v>0</v>
      </c>
      <c r="N19" s="56">
        <f t="shared" ref="N19" si="2">$C19*M19</f>
        <v>0</v>
      </c>
    </row>
    <row r="20" spans="1:14" ht="23.25" customHeight="1" thickBot="1" x14ac:dyDescent="0.25">
      <c r="A20" s="182" t="s">
        <v>63</v>
      </c>
      <c r="B20" s="183"/>
      <c r="C20" s="183"/>
      <c r="D20" s="183"/>
      <c r="E20" s="57"/>
      <c r="F20" s="58"/>
      <c r="G20" s="59"/>
      <c r="H20" s="58"/>
      <c r="I20" s="60"/>
      <c r="J20" s="94">
        <f>SUM(J16:J19)</f>
        <v>0</v>
      </c>
      <c r="K20" s="61"/>
      <c r="L20" s="58"/>
      <c r="M20" s="58"/>
      <c r="N20" s="62">
        <f>SUM(N16:N19)</f>
        <v>0</v>
      </c>
    </row>
    <row r="21" spans="1:14" s="17" customFormat="1" ht="16.5" customHeight="1" x14ac:dyDescent="0.15">
      <c r="A21" s="48"/>
      <c r="B21" s="48"/>
      <c r="C21" s="49"/>
      <c r="D21" s="7"/>
      <c r="E21" s="48"/>
      <c r="F21" s="48"/>
      <c r="G21" s="48"/>
      <c r="H21" s="48"/>
      <c r="I21" s="48"/>
      <c r="J21" s="48"/>
      <c r="K21" s="48"/>
      <c r="L21" s="48"/>
      <c r="M21" s="48"/>
      <c r="N21" s="48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184" t="s">
        <v>23</v>
      </c>
      <c r="J22" s="184"/>
      <c r="K22" s="184"/>
      <c r="L22" s="184"/>
      <c r="M22" s="185"/>
      <c r="N22" s="185"/>
    </row>
  </sheetData>
  <mergeCells count="28">
    <mergeCell ref="E15:F15"/>
    <mergeCell ref="A20:D20"/>
    <mergeCell ref="I22:L22"/>
    <mergeCell ref="M22:N2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11/7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302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138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86" t="s">
        <v>7</v>
      </c>
      <c r="C13" s="174" t="s">
        <v>8</v>
      </c>
      <c r="D13" s="192" t="s">
        <v>9</v>
      </c>
      <c r="E13" s="194" t="s">
        <v>10</v>
      </c>
      <c r="F13" s="195"/>
      <c r="G13" s="186" t="s">
        <v>11</v>
      </c>
      <c r="H13" s="186" t="s">
        <v>12</v>
      </c>
      <c r="I13" s="199" t="s">
        <v>13</v>
      </c>
      <c r="J13" s="186" t="s">
        <v>14</v>
      </c>
      <c r="K13" s="186" t="s">
        <v>15</v>
      </c>
      <c r="L13" s="186" t="s">
        <v>16</v>
      </c>
      <c r="M13" s="186" t="s">
        <v>17</v>
      </c>
      <c r="N13" s="192" t="s">
        <v>18</v>
      </c>
    </row>
    <row r="14" spans="1:14" s="18" customFormat="1" ht="31.5" customHeight="1" thickBot="1" x14ac:dyDescent="0.2">
      <c r="A14" s="191"/>
      <c r="B14" s="187"/>
      <c r="C14" s="175"/>
      <c r="D14" s="193"/>
      <c r="E14" s="19" t="s">
        <v>19</v>
      </c>
      <c r="F14" s="20" t="s">
        <v>20</v>
      </c>
      <c r="G14" s="187"/>
      <c r="H14" s="187"/>
      <c r="I14" s="200"/>
      <c r="J14" s="187"/>
      <c r="K14" s="187"/>
      <c r="L14" s="187"/>
      <c r="M14" s="187"/>
      <c r="N14" s="19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97">
        <v>5</v>
      </c>
      <c r="F15" s="198"/>
      <c r="G15" s="91">
        <v>6</v>
      </c>
      <c r="H15" s="26">
        <v>7</v>
      </c>
      <c r="I15" s="27">
        <v>8</v>
      </c>
      <c r="J15" s="28">
        <v>9</v>
      </c>
      <c r="K15" s="91">
        <v>10</v>
      </c>
      <c r="L15" s="91">
        <v>11</v>
      </c>
      <c r="M15" s="28">
        <v>12</v>
      </c>
      <c r="N15" s="29">
        <v>13</v>
      </c>
    </row>
    <row r="16" spans="1:14" s="17" customFormat="1" ht="36.75" customHeight="1" x14ac:dyDescent="0.15">
      <c r="A16" s="121" t="s">
        <v>24</v>
      </c>
      <c r="B16" s="64" t="s">
        <v>303</v>
      </c>
      <c r="C16" s="31">
        <v>3590</v>
      </c>
      <c r="D16" s="65" t="s">
        <v>88</v>
      </c>
      <c r="E16" s="121"/>
      <c r="F16" s="11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6.75" customHeight="1" x14ac:dyDescent="0.15">
      <c r="A17" s="42" t="s">
        <v>25</v>
      </c>
      <c r="B17" s="63" t="s">
        <v>304</v>
      </c>
      <c r="C17" s="135">
        <v>486</v>
      </c>
      <c r="D17" s="136" t="s">
        <v>88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6.75" customHeight="1" x14ac:dyDescent="0.15">
      <c r="A18" s="42" t="s">
        <v>26</v>
      </c>
      <c r="B18" s="63" t="s">
        <v>305</v>
      </c>
      <c r="C18" s="135">
        <v>6</v>
      </c>
      <c r="D18" s="136" t="s">
        <v>306</v>
      </c>
      <c r="E18" s="42"/>
      <c r="F18" s="45"/>
      <c r="G18" s="46"/>
      <c r="H18" s="46"/>
      <c r="I18" s="47"/>
      <c r="J18" s="39"/>
      <c r="K18" s="38"/>
      <c r="L18" s="39">
        <f t="shared" ref="L18:L22" si="0">J18*K18</f>
        <v>0</v>
      </c>
      <c r="M18" s="40">
        <f t="shared" ref="M18:M22" si="1">J18+L18</f>
        <v>0</v>
      </c>
      <c r="N18" s="41">
        <f t="shared" ref="N18:N22" si="2">$C18*M18</f>
        <v>0</v>
      </c>
    </row>
    <row r="19" spans="1:14" s="17" customFormat="1" ht="36.75" customHeight="1" x14ac:dyDescent="0.15">
      <c r="A19" s="42" t="s">
        <v>27</v>
      </c>
      <c r="B19" s="63" t="s">
        <v>307</v>
      </c>
      <c r="C19" s="135">
        <v>222</v>
      </c>
      <c r="D19" s="136" t="s">
        <v>88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6.75" customHeight="1" x14ac:dyDescent="0.15">
      <c r="A20" s="42" t="s">
        <v>28</v>
      </c>
      <c r="B20" s="63" t="s">
        <v>308</v>
      </c>
      <c r="C20" s="135">
        <v>6</v>
      </c>
      <c r="D20" s="136" t="s">
        <v>309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6.75" customHeight="1" x14ac:dyDescent="0.15">
      <c r="A21" s="42" t="s">
        <v>29</v>
      </c>
      <c r="B21" s="123" t="s">
        <v>310</v>
      </c>
      <c r="C21" s="135">
        <v>10</v>
      </c>
      <c r="D21" s="136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6.75" customHeight="1" thickBot="1" x14ac:dyDescent="0.2">
      <c r="A22" s="19" t="s">
        <v>30</v>
      </c>
      <c r="B22" s="95" t="s">
        <v>311</v>
      </c>
      <c r="C22" s="50">
        <v>10</v>
      </c>
      <c r="D22" s="66" t="s">
        <v>81</v>
      </c>
      <c r="E22" s="19"/>
      <c r="F22" s="120"/>
      <c r="G22" s="51"/>
      <c r="H22" s="51"/>
      <c r="I22" s="52"/>
      <c r="J22" s="53"/>
      <c r="K22" s="54"/>
      <c r="L22" s="53">
        <f t="shared" si="0"/>
        <v>0</v>
      </c>
      <c r="M22" s="55">
        <f t="shared" si="1"/>
        <v>0</v>
      </c>
      <c r="N22" s="56">
        <f t="shared" si="2"/>
        <v>0</v>
      </c>
    </row>
    <row r="23" spans="1:14" ht="23.25" customHeight="1" thickBot="1" x14ac:dyDescent="0.25">
      <c r="A23" s="182" t="s">
        <v>64</v>
      </c>
      <c r="B23" s="183"/>
      <c r="C23" s="183"/>
      <c r="D23" s="196"/>
      <c r="E23" s="57"/>
      <c r="F23" s="58"/>
      <c r="G23" s="59"/>
      <c r="H23" s="58"/>
      <c r="I23" s="60"/>
      <c r="J23" s="94">
        <f>SUM(J16:J22)</f>
        <v>0</v>
      </c>
      <c r="K23" s="61"/>
      <c r="L23" s="58"/>
      <c r="M23" s="58"/>
      <c r="N23" s="62">
        <f>SUM(N16:N22)</f>
        <v>0</v>
      </c>
    </row>
    <row r="24" spans="1:14" s="17" customFormat="1" ht="16.5" customHeight="1" x14ac:dyDescent="0.15">
      <c r="A24" s="92"/>
      <c r="B24" s="92"/>
      <c r="C24" s="49"/>
      <c r="D24" s="7"/>
      <c r="E24" s="92"/>
      <c r="F24" s="92"/>
      <c r="G24" s="92"/>
      <c r="H24" s="92"/>
      <c r="I24" s="92"/>
      <c r="J24" s="92"/>
      <c r="K24" s="92"/>
      <c r="L24" s="92"/>
      <c r="M24" s="92"/>
      <c r="N24" s="92"/>
    </row>
    <row r="25" spans="1:14" s="17" customFormat="1" ht="19.5" customHeight="1" x14ac:dyDescent="0.15">
      <c r="A25" s="13" t="s">
        <v>21</v>
      </c>
      <c r="B25" s="13"/>
      <c r="C25" s="12"/>
      <c r="D25" s="14"/>
      <c r="E25" s="13"/>
      <c r="G25" s="7"/>
      <c r="H25" s="7" t="s">
        <v>22</v>
      </c>
      <c r="I25" s="184" t="s">
        <v>23</v>
      </c>
      <c r="J25" s="184"/>
      <c r="K25" s="184"/>
      <c r="L25" s="184"/>
      <c r="M25" s="185"/>
      <c r="N25" s="185"/>
    </row>
  </sheetData>
  <mergeCells count="28">
    <mergeCell ref="A23:D23"/>
    <mergeCell ref="M13:M14"/>
    <mergeCell ref="N13:N14"/>
    <mergeCell ref="E15:F15"/>
    <mergeCell ref="I25:L25"/>
    <mergeCell ref="M25:N25"/>
    <mergeCell ref="G13:G14"/>
    <mergeCell ref="H13:H14"/>
    <mergeCell ref="I13:I14"/>
    <mergeCell ref="J13:J14"/>
    <mergeCell ref="A9:N9"/>
    <mergeCell ref="A10:N10"/>
    <mergeCell ref="A11:N11"/>
    <mergeCell ref="A13:A14"/>
    <mergeCell ref="B13:B14"/>
    <mergeCell ref="C13:C14"/>
    <mergeCell ref="D13:D14"/>
    <mergeCell ref="E13:F13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59055118110236227" header="0.31496062992125984" footer="0.31496062992125984"/>
  <pageSetup paperSize="9" orientation="landscape" r:id="rId1"/>
  <headerFooter>
    <oddHeader>&amp;L&amp;8Osnovna šola Veliki Gaber&amp;C&amp;"Tahoma,Navadno Ležeče"&amp;8Javno naročilo
SUKCESIVNA DOBAVA ŽIVIL&amp;R&amp;"Tahoma,Krepko"&amp;8Obrazec št. 11/8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2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123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312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68">
        <v>6</v>
      </c>
      <c r="H15" s="26">
        <v>7</v>
      </c>
      <c r="I15" s="27">
        <v>8</v>
      </c>
      <c r="J15" s="28">
        <v>9</v>
      </c>
      <c r="K15" s="68">
        <v>10</v>
      </c>
      <c r="L15" s="68">
        <v>11</v>
      </c>
      <c r="M15" s="28">
        <v>12</v>
      </c>
      <c r="N15" s="29">
        <v>13</v>
      </c>
    </row>
    <row r="16" spans="1:14" s="17" customFormat="1" ht="31.5" customHeight="1" x14ac:dyDescent="0.15">
      <c r="A16" s="118" t="s">
        <v>24</v>
      </c>
      <c r="B16" s="64" t="s">
        <v>313</v>
      </c>
      <c r="C16" s="31">
        <v>3300</v>
      </c>
      <c r="D16" s="65" t="s">
        <v>93</v>
      </c>
      <c r="E16" s="118"/>
      <c r="F16" s="114"/>
      <c r="G16" s="32"/>
      <c r="H16" s="32"/>
      <c r="I16" s="33"/>
      <c r="J16" s="34"/>
      <c r="K16" s="35"/>
      <c r="L16" s="34">
        <f t="shared" ref="L16" si="0">J16*K16</f>
        <v>0</v>
      </c>
      <c r="M16" s="36">
        <f t="shared" ref="M16" si="1">J16+L16</f>
        <v>0</v>
      </c>
      <c r="N16" s="37">
        <f t="shared" ref="N16" si="2">$C16*M16</f>
        <v>0</v>
      </c>
    </row>
    <row r="17" spans="1:14" s="17" customFormat="1" ht="31.5" customHeight="1" x14ac:dyDescent="0.15">
      <c r="A17" s="42" t="s">
        <v>25</v>
      </c>
      <c r="B17" s="63" t="s">
        <v>314</v>
      </c>
      <c r="C17" s="44">
        <v>3300</v>
      </c>
      <c r="D17" s="67" t="s">
        <v>93</v>
      </c>
      <c r="E17" s="42"/>
      <c r="F17" s="45"/>
      <c r="G17" s="46"/>
      <c r="H17" s="46"/>
      <c r="I17" s="47"/>
      <c r="J17" s="39"/>
      <c r="K17" s="38"/>
      <c r="L17" s="39">
        <f t="shared" ref="L17:L24" si="3">J17*K17</f>
        <v>0</v>
      </c>
      <c r="M17" s="40">
        <f t="shared" ref="M17:M24" si="4">J17+L17</f>
        <v>0</v>
      </c>
      <c r="N17" s="41">
        <f t="shared" ref="N17:N24" si="5">$C17*M17</f>
        <v>0</v>
      </c>
    </row>
    <row r="18" spans="1:14" s="17" customFormat="1" ht="31.5" customHeight="1" x14ac:dyDescent="0.15">
      <c r="A18" s="42" t="s">
        <v>26</v>
      </c>
      <c r="B18" s="63" t="s">
        <v>92</v>
      </c>
      <c r="C18" s="44">
        <v>3300</v>
      </c>
      <c r="D18" s="67" t="s">
        <v>93</v>
      </c>
      <c r="E18" s="42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5"/>
        <v>0</v>
      </c>
    </row>
    <row r="19" spans="1:14" s="17" customFormat="1" ht="31.5" customHeight="1" x14ac:dyDescent="0.15">
      <c r="A19" s="42" t="s">
        <v>27</v>
      </c>
      <c r="B19" s="63" t="s">
        <v>315</v>
      </c>
      <c r="C19" s="44">
        <v>800</v>
      </c>
      <c r="D19" s="67" t="s">
        <v>94</v>
      </c>
      <c r="E19" s="42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5"/>
        <v>0</v>
      </c>
    </row>
    <row r="20" spans="1:14" s="17" customFormat="1" ht="31.5" customHeight="1" x14ac:dyDescent="0.15">
      <c r="A20" s="42" t="s">
        <v>28</v>
      </c>
      <c r="B20" s="63" t="s">
        <v>316</v>
      </c>
      <c r="C20" s="44">
        <v>800</v>
      </c>
      <c r="D20" s="67" t="s">
        <v>94</v>
      </c>
      <c r="E20" s="42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31.5" customHeight="1" x14ac:dyDescent="0.15">
      <c r="A21" s="42" t="s">
        <v>29</v>
      </c>
      <c r="B21" s="63" t="s">
        <v>317</v>
      </c>
      <c r="C21" s="44">
        <v>800</v>
      </c>
      <c r="D21" s="67" t="s">
        <v>94</v>
      </c>
      <c r="E21" s="42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5"/>
        <v>0</v>
      </c>
    </row>
    <row r="22" spans="1:14" s="17" customFormat="1" ht="31.5" customHeight="1" x14ac:dyDescent="0.15">
      <c r="A22" s="42" t="s">
        <v>30</v>
      </c>
      <c r="B22" s="106" t="s">
        <v>321</v>
      </c>
      <c r="C22" s="44">
        <v>100</v>
      </c>
      <c r="D22" s="67" t="s">
        <v>231</v>
      </c>
      <c r="E22" s="42"/>
      <c r="F22" s="45"/>
      <c r="G22" s="46"/>
      <c r="H22" s="46"/>
      <c r="I22" s="47"/>
      <c r="J22" s="39"/>
      <c r="K22" s="38"/>
      <c r="L22" s="39">
        <f t="shared" si="3"/>
        <v>0</v>
      </c>
      <c r="M22" s="40">
        <f t="shared" si="4"/>
        <v>0</v>
      </c>
      <c r="N22" s="41">
        <f t="shared" si="5"/>
        <v>0</v>
      </c>
    </row>
    <row r="23" spans="1:14" s="17" customFormat="1" ht="31.5" customHeight="1" x14ac:dyDescent="0.15">
      <c r="A23" s="42" t="s">
        <v>31</v>
      </c>
      <c r="B23" s="63" t="s">
        <v>318</v>
      </c>
      <c r="C23" s="44">
        <v>100</v>
      </c>
      <c r="D23" s="67" t="s">
        <v>319</v>
      </c>
      <c r="E23" s="42"/>
      <c r="F23" s="45"/>
      <c r="G23" s="46"/>
      <c r="H23" s="46"/>
      <c r="I23" s="47"/>
      <c r="J23" s="39"/>
      <c r="K23" s="38"/>
      <c r="L23" s="39">
        <f t="shared" si="3"/>
        <v>0</v>
      </c>
      <c r="M23" s="40">
        <f t="shared" si="4"/>
        <v>0</v>
      </c>
      <c r="N23" s="41">
        <f t="shared" si="5"/>
        <v>0</v>
      </c>
    </row>
    <row r="24" spans="1:14" s="17" customFormat="1" ht="31.5" customHeight="1" thickBot="1" x14ac:dyDescent="0.2">
      <c r="A24" s="19" t="s">
        <v>32</v>
      </c>
      <c r="B24" s="95" t="s">
        <v>322</v>
      </c>
      <c r="C24" s="50">
        <v>35</v>
      </c>
      <c r="D24" s="66" t="s">
        <v>320</v>
      </c>
      <c r="E24" s="19"/>
      <c r="F24" s="115"/>
      <c r="G24" s="51"/>
      <c r="H24" s="51"/>
      <c r="I24" s="52"/>
      <c r="J24" s="53"/>
      <c r="K24" s="54"/>
      <c r="L24" s="53">
        <f t="shared" si="3"/>
        <v>0</v>
      </c>
      <c r="M24" s="55">
        <f t="shared" si="4"/>
        <v>0</v>
      </c>
      <c r="N24" s="56">
        <f t="shared" si="5"/>
        <v>0</v>
      </c>
    </row>
    <row r="25" spans="1:14" ht="23.25" customHeight="1" thickBot="1" x14ac:dyDescent="0.25">
      <c r="A25" s="182" t="s">
        <v>65</v>
      </c>
      <c r="B25" s="183"/>
      <c r="C25" s="183"/>
      <c r="D25" s="183"/>
      <c r="E25" s="57"/>
      <c r="F25" s="58"/>
      <c r="G25" s="59"/>
      <c r="H25" s="58"/>
      <c r="I25" s="60"/>
      <c r="J25" s="94">
        <f>SUM(J16:J24)</f>
        <v>0</v>
      </c>
      <c r="K25" s="61"/>
      <c r="L25" s="58"/>
      <c r="M25" s="58"/>
      <c r="N25" s="62">
        <f>SUM(N16:N24)</f>
        <v>0</v>
      </c>
    </row>
    <row r="26" spans="1:14" s="17" customFormat="1" ht="16.5" customHeight="1" x14ac:dyDescent="0.15">
      <c r="A26" s="69"/>
      <c r="B26" s="69"/>
      <c r="C26" s="49"/>
      <c r="D26" s="7"/>
      <c r="E26" s="69"/>
      <c r="F26" s="69"/>
      <c r="G26" s="69"/>
      <c r="H26" s="69"/>
      <c r="I26" s="69"/>
      <c r="J26" s="69"/>
      <c r="K26" s="69"/>
      <c r="L26" s="69"/>
      <c r="M26" s="69"/>
      <c r="N26" s="69"/>
    </row>
    <row r="27" spans="1:14" s="17" customFormat="1" ht="19.5" customHeight="1" x14ac:dyDescent="0.15">
      <c r="A27" s="13" t="s">
        <v>21</v>
      </c>
      <c r="B27" s="13"/>
      <c r="C27" s="12"/>
      <c r="D27" s="14"/>
      <c r="E27" s="13"/>
      <c r="G27" s="7"/>
      <c r="H27" s="7" t="s">
        <v>22</v>
      </c>
      <c r="I27" s="184" t="s">
        <v>23</v>
      </c>
      <c r="J27" s="184"/>
      <c r="K27" s="184"/>
      <c r="L27" s="184"/>
      <c r="M27" s="185"/>
      <c r="N27" s="185"/>
    </row>
  </sheetData>
  <mergeCells count="28">
    <mergeCell ref="E15:F15"/>
    <mergeCell ref="A25:D25"/>
    <mergeCell ref="I27:L27"/>
    <mergeCell ref="M27:N2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11/9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N10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3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22.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323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324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2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.75" customHeight="1" x14ac:dyDescent="0.15">
      <c r="A16" s="118" t="s">
        <v>24</v>
      </c>
      <c r="B16" s="64" t="s">
        <v>325</v>
      </c>
      <c r="C16" s="31">
        <v>30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 t="shared" ref="L16:L18" si="0">J16*K16</f>
        <v>0</v>
      </c>
      <c r="M16" s="36">
        <f t="shared" ref="M16:M18" si="1">J16+L16</f>
        <v>0</v>
      </c>
      <c r="N16" s="37">
        <f t="shared" ref="N16:N18" si="2">$C16*M16</f>
        <v>0</v>
      </c>
    </row>
    <row r="17" spans="1:14" s="17" customFormat="1" ht="36.75" customHeight="1" x14ac:dyDescent="0.15">
      <c r="A17" s="42" t="s">
        <v>25</v>
      </c>
      <c r="B17" s="63" t="s">
        <v>326</v>
      </c>
      <c r="C17" s="44">
        <v>40</v>
      </c>
      <c r="D17" s="67" t="s">
        <v>85</v>
      </c>
      <c r="E17" s="42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6.75" customHeight="1" x14ac:dyDescent="0.15">
      <c r="A18" s="42" t="s">
        <v>26</v>
      </c>
      <c r="B18" s="63" t="s">
        <v>327</v>
      </c>
      <c r="C18" s="44">
        <v>235</v>
      </c>
      <c r="D18" s="67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6.75" customHeight="1" x14ac:dyDescent="0.15">
      <c r="A19" s="42" t="s">
        <v>27</v>
      </c>
      <c r="B19" s="63" t="s">
        <v>328</v>
      </c>
      <c r="C19" s="44">
        <v>235</v>
      </c>
      <c r="D19" s="67" t="s">
        <v>81</v>
      </c>
      <c r="E19" s="42"/>
      <c r="F19" s="45"/>
      <c r="G19" s="46"/>
      <c r="H19" s="46"/>
      <c r="I19" s="47"/>
      <c r="J19" s="39"/>
      <c r="K19" s="38"/>
      <c r="L19" s="39">
        <f t="shared" ref="L19:L21" si="3">J19*K19</f>
        <v>0</v>
      </c>
      <c r="M19" s="40">
        <f t="shared" ref="M19:M21" si="4">J19+L19</f>
        <v>0</v>
      </c>
      <c r="N19" s="41">
        <f t="shared" ref="N19:N21" si="5">$C19*M19</f>
        <v>0</v>
      </c>
    </row>
    <row r="20" spans="1:14" s="17" customFormat="1" ht="36.75" customHeight="1" x14ac:dyDescent="0.15">
      <c r="A20" s="42" t="s">
        <v>28</v>
      </c>
      <c r="B20" s="63" t="s">
        <v>329</v>
      </c>
      <c r="C20" s="44">
        <v>320</v>
      </c>
      <c r="D20" s="67" t="s">
        <v>81</v>
      </c>
      <c r="E20" s="42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36.75" customHeight="1" x14ac:dyDescent="0.15">
      <c r="A21" s="42" t="s">
        <v>29</v>
      </c>
      <c r="B21" s="63" t="s">
        <v>330</v>
      </c>
      <c r="C21" s="44">
        <v>100</v>
      </c>
      <c r="D21" s="67" t="s">
        <v>81</v>
      </c>
      <c r="E21" s="42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5"/>
        <v>0</v>
      </c>
    </row>
    <row r="22" spans="1:14" s="17" customFormat="1" ht="36.75" customHeight="1" x14ac:dyDescent="0.15">
      <c r="A22" s="42" t="s">
        <v>30</v>
      </c>
      <c r="B22" s="63" t="s">
        <v>331</v>
      </c>
      <c r="C22" s="44">
        <v>45</v>
      </c>
      <c r="D22" s="67" t="s">
        <v>81</v>
      </c>
      <c r="E22" s="42"/>
      <c r="F22" s="45"/>
      <c r="G22" s="46"/>
      <c r="H22" s="46"/>
      <c r="I22" s="47"/>
      <c r="J22" s="39"/>
      <c r="K22" s="38"/>
      <c r="L22" s="39">
        <f t="shared" ref="L22:L32" si="6">J22*K22</f>
        <v>0</v>
      </c>
      <c r="M22" s="40">
        <f t="shared" ref="M22:M32" si="7">J22+L22</f>
        <v>0</v>
      </c>
      <c r="N22" s="41">
        <f t="shared" ref="N22:N32" si="8">$C22*M22</f>
        <v>0</v>
      </c>
    </row>
    <row r="23" spans="1:14" s="17" customFormat="1" ht="36.75" customHeight="1" x14ac:dyDescent="0.15">
      <c r="A23" s="42" t="s">
        <v>31</v>
      </c>
      <c r="B23" s="63" t="s">
        <v>332</v>
      </c>
      <c r="C23" s="44">
        <v>452</v>
      </c>
      <c r="D23" s="67" t="s">
        <v>81</v>
      </c>
      <c r="E23" s="42"/>
      <c r="F23" s="45"/>
      <c r="G23" s="46"/>
      <c r="H23" s="46"/>
      <c r="I23" s="47"/>
      <c r="J23" s="39"/>
      <c r="K23" s="38"/>
      <c r="L23" s="39">
        <f t="shared" si="6"/>
        <v>0</v>
      </c>
      <c r="M23" s="40">
        <f t="shared" si="7"/>
        <v>0</v>
      </c>
      <c r="N23" s="41">
        <f t="shared" si="8"/>
        <v>0</v>
      </c>
    </row>
    <row r="24" spans="1:14" s="17" customFormat="1" ht="36.75" customHeight="1" x14ac:dyDescent="0.15">
      <c r="A24" s="42" t="s">
        <v>32</v>
      </c>
      <c r="B24" s="63" t="s">
        <v>333</v>
      </c>
      <c r="C24" s="44">
        <v>325</v>
      </c>
      <c r="D24" s="67" t="s">
        <v>81</v>
      </c>
      <c r="E24" s="42"/>
      <c r="F24" s="45"/>
      <c r="G24" s="46"/>
      <c r="H24" s="46"/>
      <c r="I24" s="47"/>
      <c r="J24" s="39"/>
      <c r="K24" s="38"/>
      <c r="L24" s="39">
        <f t="shared" si="6"/>
        <v>0</v>
      </c>
      <c r="M24" s="40">
        <f t="shared" si="7"/>
        <v>0</v>
      </c>
      <c r="N24" s="41">
        <f t="shared" si="8"/>
        <v>0</v>
      </c>
    </row>
    <row r="25" spans="1:14" s="17" customFormat="1" ht="36.75" customHeight="1" x14ac:dyDescent="0.15">
      <c r="A25" s="42" t="s">
        <v>33</v>
      </c>
      <c r="B25" s="63" t="s">
        <v>334</v>
      </c>
      <c r="C25" s="44">
        <v>168</v>
      </c>
      <c r="D25" s="67" t="s">
        <v>81</v>
      </c>
      <c r="E25" s="42"/>
      <c r="F25" s="45"/>
      <c r="G25" s="46"/>
      <c r="H25" s="46"/>
      <c r="I25" s="47"/>
      <c r="J25" s="39"/>
      <c r="K25" s="38"/>
      <c r="L25" s="39">
        <f t="shared" si="6"/>
        <v>0</v>
      </c>
      <c r="M25" s="40">
        <f t="shared" si="7"/>
        <v>0</v>
      </c>
      <c r="N25" s="41">
        <f t="shared" si="8"/>
        <v>0</v>
      </c>
    </row>
    <row r="26" spans="1:14" s="17" customFormat="1" ht="36.75" customHeight="1" x14ac:dyDescent="0.15">
      <c r="A26" s="42" t="s">
        <v>34</v>
      </c>
      <c r="B26" s="63" t="s">
        <v>335</v>
      </c>
      <c r="C26" s="44">
        <v>6</v>
      </c>
      <c r="D26" s="67" t="s">
        <v>81</v>
      </c>
      <c r="E26" s="42"/>
      <c r="F26" s="45"/>
      <c r="G26" s="46"/>
      <c r="H26" s="46"/>
      <c r="I26" s="47"/>
      <c r="J26" s="39"/>
      <c r="K26" s="38"/>
      <c r="L26" s="39">
        <f t="shared" si="6"/>
        <v>0</v>
      </c>
      <c r="M26" s="40">
        <f t="shared" si="7"/>
        <v>0</v>
      </c>
      <c r="N26" s="41">
        <f t="shared" si="8"/>
        <v>0</v>
      </c>
    </row>
    <row r="27" spans="1:14" s="17" customFormat="1" ht="36.75" customHeight="1" x14ac:dyDescent="0.15">
      <c r="A27" s="42" t="s">
        <v>35</v>
      </c>
      <c r="B27" s="63" t="s">
        <v>336</v>
      </c>
      <c r="C27" s="44">
        <v>21</v>
      </c>
      <c r="D27" s="67" t="s">
        <v>81</v>
      </c>
      <c r="E27" s="42"/>
      <c r="F27" s="45"/>
      <c r="G27" s="46"/>
      <c r="H27" s="46"/>
      <c r="I27" s="47"/>
      <c r="J27" s="39"/>
      <c r="K27" s="38"/>
      <c r="L27" s="39">
        <f t="shared" si="6"/>
        <v>0</v>
      </c>
      <c r="M27" s="40">
        <f t="shared" si="7"/>
        <v>0</v>
      </c>
      <c r="N27" s="41">
        <f t="shared" si="8"/>
        <v>0</v>
      </c>
    </row>
    <row r="28" spans="1:14" s="17" customFormat="1" ht="36.75" customHeight="1" x14ac:dyDescent="0.15">
      <c r="A28" s="42" t="s">
        <v>36</v>
      </c>
      <c r="B28" s="63" t="s">
        <v>337</v>
      </c>
      <c r="C28" s="44">
        <v>30</v>
      </c>
      <c r="D28" s="67" t="s">
        <v>81</v>
      </c>
      <c r="E28" s="42"/>
      <c r="F28" s="45"/>
      <c r="G28" s="46"/>
      <c r="H28" s="46"/>
      <c r="I28" s="47"/>
      <c r="J28" s="39"/>
      <c r="K28" s="38"/>
      <c r="L28" s="39">
        <f t="shared" si="6"/>
        <v>0</v>
      </c>
      <c r="M28" s="40">
        <f t="shared" si="7"/>
        <v>0</v>
      </c>
      <c r="N28" s="41">
        <f t="shared" si="8"/>
        <v>0</v>
      </c>
    </row>
    <row r="29" spans="1:14" s="17" customFormat="1" ht="36.75" customHeight="1" x14ac:dyDescent="0.15">
      <c r="A29" s="42" t="s">
        <v>37</v>
      </c>
      <c r="B29" s="63" t="s">
        <v>338</v>
      </c>
      <c r="C29" s="44">
        <v>30</v>
      </c>
      <c r="D29" s="67" t="s">
        <v>81</v>
      </c>
      <c r="E29" s="42"/>
      <c r="F29" s="45"/>
      <c r="G29" s="46"/>
      <c r="H29" s="46"/>
      <c r="I29" s="47"/>
      <c r="J29" s="39"/>
      <c r="K29" s="38"/>
      <c r="L29" s="39">
        <f t="shared" si="6"/>
        <v>0</v>
      </c>
      <c r="M29" s="40">
        <f t="shared" si="7"/>
        <v>0</v>
      </c>
      <c r="N29" s="41">
        <f t="shared" si="8"/>
        <v>0</v>
      </c>
    </row>
    <row r="30" spans="1:14" s="17" customFormat="1" ht="36.75" customHeight="1" x14ac:dyDescent="0.15">
      <c r="A30" s="42" t="s">
        <v>40</v>
      </c>
      <c r="B30" s="63" t="s">
        <v>339</v>
      </c>
      <c r="C30" s="44">
        <v>100</v>
      </c>
      <c r="D30" s="67" t="s">
        <v>81</v>
      </c>
      <c r="E30" s="42"/>
      <c r="F30" s="45"/>
      <c r="G30" s="46"/>
      <c r="H30" s="46"/>
      <c r="I30" s="47"/>
      <c r="J30" s="39"/>
      <c r="K30" s="38"/>
      <c r="L30" s="39">
        <f t="shared" si="6"/>
        <v>0</v>
      </c>
      <c r="M30" s="40">
        <f t="shared" si="7"/>
        <v>0</v>
      </c>
      <c r="N30" s="41">
        <f t="shared" si="8"/>
        <v>0</v>
      </c>
    </row>
    <row r="31" spans="1:14" s="17" customFormat="1" ht="36.75" customHeight="1" x14ac:dyDescent="0.15">
      <c r="A31" s="42" t="s">
        <v>41</v>
      </c>
      <c r="B31" s="63" t="s">
        <v>340</v>
      </c>
      <c r="C31" s="44">
        <v>170</v>
      </c>
      <c r="D31" s="67" t="s">
        <v>81</v>
      </c>
      <c r="E31" s="42"/>
      <c r="F31" s="45"/>
      <c r="G31" s="46"/>
      <c r="H31" s="46"/>
      <c r="I31" s="47"/>
      <c r="J31" s="39"/>
      <c r="K31" s="38"/>
      <c r="L31" s="39">
        <f t="shared" si="6"/>
        <v>0</v>
      </c>
      <c r="M31" s="40">
        <f t="shared" si="7"/>
        <v>0</v>
      </c>
      <c r="N31" s="41">
        <f t="shared" si="8"/>
        <v>0</v>
      </c>
    </row>
    <row r="32" spans="1:14" s="17" customFormat="1" ht="36.75" customHeight="1" x14ac:dyDescent="0.15">
      <c r="A32" s="42" t="s">
        <v>42</v>
      </c>
      <c r="B32" s="63" t="s">
        <v>341</v>
      </c>
      <c r="C32" s="44">
        <v>183</v>
      </c>
      <c r="D32" s="67" t="s">
        <v>81</v>
      </c>
      <c r="E32" s="42"/>
      <c r="F32" s="45"/>
      <c r="G32" s="46"/>
      <c r="H32" s="46"/>
      <c r="I32" s="47"/>
      <c r="J32" s="39"/>
      <c r="K32" s="38"/>
      <c r="L32" s="39">
        <f t="shared" si="6"/>
        <v>0</v>
      </c>
      <c r="M32" s="40">
        <f t="shared" si="7"/>
        <v>0</v>
      </c>
      <c r="N32" s="41">
        <f t="shared" si="8"/>
        <v>0</v>
      </c>
    </row>
    <row r="33" spans="1:14" s="17" customFormat="1" ht="36.75" customHeight="1" x14ac:dyDescent="0.15">
      <c r="A33" s="42" t="s">
        <v>43</v>
      </c>
      <c r="B33" s="63" t="s">
        <v>331</v>
      </c>
      <c r="C33" s="44">
        <v>60</v>
      </c>
      <c r="D33" s="67" t="s">
        <v>81</v>
      </c>
      <c r="E33" s="42"/>
      <c r="F33" s="45"/>
      <c r="G33" s="46"/>
      <c r="H33" s="46"/>
      <c r="I33" s="47"/>
      <c r="J33" s="39"/>
      <c r="K33" s="38"/>
      <c r="L33" s="39">
        <f t="shared" ref="L33:L47" si="9">J33*K33</f>
        <v>0</v>
      </c>
      <c r="M33" s="40">
        <f t="shared" ref="M33:M47" si="10">J33+L33</f>
        <v>0</v>
      </c>
      <c r="N33" s="41">
        <f t="shared" ref="N33:N47" si="11">$C33*M33</f>
        <v>0</v>
      </c>
    </row>
    <row r="34" spans="1:14" s="17" customFormat="1" ht="36.75" customHeight="1" x14ac:dyDescent="0.15">
      <c r="A34" s="42" t="s">
        <v>44</v>
      </c>
      <c r="B34" s="43" t="s">
        <v>342</v>
      </c>
      <c r="C34" s="44">
        <v>860</v>
      </c>
      <c r="D34" s="67" t="s">
        <v>128</v>
      </c>
      <c r="E34" s="42"/>
      <c r="F34" s="45"/>
      <c r="G34" s="46"/>
      <c r="H34" s="46"/>
      <c r="I34" s="47"/>
      <c r="J34" s="39"/>
      <c r="K34" s="38"/>
      <c r="L34" s="39">
        <f t="shared" si="9"/>
        <v>0</v>
      </c>
      <c r="M34" s="40">
        <f t="shared" si="10"/>
        <v>0</v>
      </c>
      <c r="N34" s="41">
        <f t="shared" si="11"/>
        <v>0</v>
      </c>
    </row>
    <row r="35" spans="1:14" s="17" customFormat="1" ht="36.75" customHeight="1" x14ac:dyDescent="0.15">
      <c r="A35" s="42" t="s">
        <v>45</v>
      </c>
      <c r="B35" s="43" t="s">
        <v>343</v>
      </c>
      <c r="C35" s="44">
        <v>860</v>
      </c>
      <c r="D35" s="67" t="s">
        <v>124</v>
      </c>
      <c r="E35" s="42"/>
      <c r="F35" s="45"/>
      <c r="G35" s="46"/>
      <c r="H35" s="46"/>
      <c r="I35" s="47"/>
      <c r="J35" s="39"/>
      <c r="K35" s="38"/>
      <c r="L35" s="39">
        <f t="shared" si="9"/>
        <v>0</v>
      </c>
      <c r="M35" s="40">
        <f t="shared" si="10"/>
        <v>0</v>
      </c>
      <c r="N35" s="41">
        <f t="shared" si="11"/>
        <v>0</v>
      </c>
    </row>
    <row r="36" spans="1:14" s="17" customFormat="1" ht="36.75" customHeight="1" x14ac:dyDescent="0.15">
      <c r="A36" s="42" t="s">
        <v>46</v>
      </c>
      <c r="B36" s="43" t="s">
        <v>344</v>
      </c>
      <c r="C36" s="44">
        <v>860</v>
      </c>
      <c r="D36" s="67" t="s">
        <v>345</v>
      </c>
      <c r="E36" s="42"/>
      <c r="F36" s="45"/>
      <c r="G36" s="46"/>
      <c r="H36" s="46"/>
      <c r="I36" s="47"/>
      <c r="J36" s="39"/>
      <c r="K36" s="38"/>
      <c r="L36" s="39">
        <f t="shared" si="9"/>
        <v>0</v>
      </c>
      <c r="M36" s="40">
        <f t="shared" si="10"/>
        <v>0</v>
      </c>
      <c r="N36" s="41">
        <f t="shared" si="11"/>
        <v>0</v>
      </c>
    </row>
    <row r="37" spans="1:14" s="17" customFormat="1" ht="36.75" customHeight="1" x14ac:dyDescent="0.15">
      <c r="A37" s="42" t="s">
        <v>47</v>
      </c>
      <c r="B37" s="43" t="s">
        <v>346</v>
      </c>
      <c r="C37" s="44">
        <v>530</v>
      </c>
      <c r="D37" s="67" t="s">
        <v>128</v>
      </c>
      <c r="E37" s="42"/>
      <c r="F37" s="45"/>
      <c r="G37" s="46"/>
      <c r="H37" s="46"/>
      <c r="I37" s="47"/>
      <c r="J37" s="39"/>
      <c r="K37" s="38"/>
      <c r="L37" s="39">
        <f t="shared" si="9"/>
        <v>0</v>
      </c>
      <c r="M37" s="40">
        <f t="shared" si="10"/>
        <v>0</v>
      </c>
      <c r="N37" s="41">
        <f t="shared" si="11"/>
        <v>0</v>
      </c>
    </row>
    <row r="38" spans="1:14" s="17" customFormat="1" ht="36.75" customHeight="1" x14ac:dyDescent="0.15">
      <c r="A38" s="42" t="s">
        <v>48</v>
      </c>
      <c r="B38" s="43" t="s">
        <v>347</v>
      </c>
      <c r="C38" s="44">
        <v>530</v>
      </c>
      <c r="D38" s="67" t="s">
        <v>124</v>
      </c>
      <c r="E38" s="42"/>
      <c r="F38" s="45"/>
      <c r="G38" s="46"/>
      <c r="H38" s="46"/>
      <c r="I38" s="47"/>
      <c r="J38" s="39"/>
      <c r="K38" s="38"/>
      <c r="L38" s="39">
        <f t="shared" si="9"/>
        <v>0</v>
      </c>
      <c r="M38" s="40">
        <f t="shared" si="10"/>
        <v>0</v>
      </c>
      <c r="N38" s="41">
        <f t="shared" si="11"/>
        <v>0</v>
      </c>
    </row>
    <row r="39" spans="1:14" s="17" customFormat="1" ht="36.75" customHeight="1" x14ac:dyDescent="0.15">
      <c r="A39" s="42" t="s">
        <v>49</v>
      </c>
      <c r="B39" s="43" t="s">
        <v>348</v>
      </c>
      <c r="C39" s="44">
        <v>530</v>
      </c>
      <c r="D39" s="67" t="s">
        <v>345</v>
      </c>
      <c r="E39" s="42"/>
      <c r="F39" s="45"/>
      <c r="G39" s="46"/>
      <c r="H39" s="46"/>
      <c r="I39" s="47"/>
      <c r="J39" s="39"/>
      <c r="K39" s="38"/>
      <c r="L39" s="39">
        <f t="shared" si="9"/>
        <v>0</v>
      </c>
      <c r="M39" s="40">
        <f t="shared" si="10"/>
        <v>0</v>
      </c>
      <c r="N39" s="41">
        <f t="shared" si="11"/>
        <v>0</v>
      </c>
    </row>
    <row r="40" spans="1:14" s="17" customFormat="1" ht="36.75" customHeight="1" x14ac:dyDescent="0.15">
      <c r="A40" s="42" t="s">
        <v>50</v>
      </c>
      <c r="B40" s="43" t="s">
        <v>349</v>
      </c>
      <c r="C40" s="44">
        <v>400</v>
      </c>
      <c r="D40" s="67" t="s">
        <v>128</v>
      </c>
      <c r="E40" s="42"/>
      <c r="F40" s="45"/>
      <c r="G40" s="46"/>
      <c r="H40" s="46"/>
      <c r="I40" s="47"/>
      <c r="J40" s="39"/>
      <c r="K40" s="38"/>
      <c r="L40" s="39">
        <f t="shared" si="9"/>
        <v>0</v>
      </c>
      <c r="M40" s="40">
        <f t="shared" si="10"/>
        <v>0</v>
      </c>
      <c r="N40" s="41">
        <f t="shared" si="11"/>
        <v>0</v>
      </c>
    </row>
    <row r="41" spans="1:14" s="17" customFormat="1" ht="36.75" customHeight="1" x14ac:dyDescent="0.15">
      <c r="A41" s="42" t="s">
        <v>51</v>
      </c>
      <c r="B41" s="43" t="s">
        <v>350</v>
      </c>
      <c r="C41" s="44">
        <v>400</v>
      </c>
      <c r="D41" s="67" t="s">
        <v>124</v>
      </c>
      <c r="E41" s="42"/>
      <c r="F41" s="45"/>
      <c r="G41" s="46"/>
      <c r="H41" s="46"/>
      <c r="I41" s="47"/>
      <c r="J41" s="39"/>
      <c r="K41" s="38"/>
      <c r="L41" s="39">
        <f t="shared" si="9"/>
        <v>0</v>
      </c>
      <c r="M41" s="40">
        <f t="shared" si="10"/>
        <v>0</v>
      </c>
      <c r="N41" s="41">
        <f t="shared" si="11"/>
        <v>0</v>
      </c>
    </row>
    <row r="42" spans="1:14" s="17" customFormat="1" ht="36.75" customHeight="1" x14ac:dyDescent="0.15">
      <c r="A42" s="42" t="s">
        <v>52</v>
      </c>
      <c r="B42" s="43" t="s">
        <v>351</v>
      </c>
      <c r="C42" s="44">
        <v>400</v>
      </c>
      <c r="D42" s="67" t="s">
        <v>345</v>
      </c>
      <c r="E42" s="42"/>
      <c r="F42" s="45"/>
      <c r="G42" s="46"/>
      <c r="H42" s="46"/>
      <c r="I42" s="47"/>
      <c r="J42" s="39"/>
      <c r="K42" s="38"/>
      <c r="L42" s="39">
        <f t="shared" si="9"/>
        <v>0</v>
      </c>
      <c r="M42" s="40">
        <f t="shared" si="10"/>
        <v>0</v>
      </c>
      <c r="N42" s="41">
        <f t="shared" si="11"/>
        <v>0</v>
      </c>
    </row>
    <row r="43" spans="1:14" s="17" customFormat="1" ht="36.75" customHeight="1" x14ac:dyDescent="0.15">
      <c r="A43" s="42" t="s">
        <v>53</v>
      </c>
      <c r="B43" s="43" t="s">
        <v>352</v>
      </c>
      <c r="C43" s="44">
        <v>60</v>
      </c>
      <c r="D43" s="67" t="s">
        <v>124</v>
      </c>
      <c r="E43" s="42"/>
      <c r="F43" s="45"/>
      <c r="G43" s="46"/>
      <c r="H43" s="46"/>
      <c r="I43" s="47"/>
      <c r="J43" s="39"/>
      <c r="K43" s="38"/>
      <c r="L43" s="39">
        <f t="shared" si="9"/>
        <v>0</v>
      </c>
      <c r="M43" s="40">
        <f t="shared" si="10"/>
        <v>0</v>
      </c>
      <c r="N43" s="41">
        <f t="shared" si="11"/>
        <v>0</v>
      </c>
    </row>
    <row r="44" spans="1:14" s="17" customFormat="1" ht="36.75" customHeight="1" x14ac:dyDescent="0.15">
      <c r="A44" s="42" t="s">
        <v>54</v>
      </c>
      <c r="B44" s="43" t="s">
        <v>353</v>
      </c>
      <c r="C44" s="44">
        <v>460</v>
      </c>
      <c r="D44" s="67" t="s">
        <v>128</v>
      </c>
      <c r="E44" s="42"/>
      <c r="F44" s="45"/>
      <c r="G44" s="46"/>
      <c r="H44" s="46"/>
      <c r="I44" s="47"/>
      <c r="J44" s="39"/>
      <c r="K44" s="38"/>
      <c r="L44" s="39">
        <f t="shared" si="9"/>
        <v>0</v>
      </c>
      <c r="M44" s="40">
        <f t="shared" si="10"/>
        <v>0</v>
      </c>
      <c r="N44" s="41">
        <f t="shared" si="11"/>
        <v>0</v>
      </c>
    </row>
    <row r="45" spans="1:14" s="17" customFormat="1" ht="36.75" customHeight="1" x14ac:dyDescent="0.15">
      <c r="A45" s="42" t="s">
        <v>55</v>
      </c>
      <c r="B45" s="43" t="s">
        <v>354</v>
      </c>
      <c r="C45" s="44">
        <v>460</v>
      </c>
      <c r="D45" s="67" t="s">
        <v>124</v>
      </c>
      <c r="E45" s="42"/>
      <c r="F45" s="45"/>
      <c r="G45" s="46"/>
      <c r="H45" s="46"/>
      <c r="I45" s="47"/>
      <c r="J45" s="39"/>
      <c r="K45" s="38"/>
      <c r="L45" s="39">
        <f t="shared" si="9"/>
        <v>0</v>
      </c>
      <c r="M45" s="40">
        <f t="shared" si="10"/>
        <v>0</v>
      </c>
      <c r="N45" s="41">
        <f t="shared" si="11"/>
        <v>0</v>
      </c>
    </row>
    <row r="46" spans="1:14" s="17" customFormat="1" ht="36.75" customHeight="1" x14ac:dyDescent="0.15">
      <c r="A46" s="42" t="s">
        <v>56</v>
      </c>
      <c r="B46" s="43" t="s">
        <v>355</v>
      </c>
      <c r="C46" s="44">
        <v>460</v>
      </c>
      <c r="D46" s="67" t="s">
        <v>345</v>
      </c>
      <c r="E46" s="42"/>
      <c r="F46" s="45"/>
      <c r="G46" s="46"/>
      <c r="H46" s="46"/>
      <c r="I46" s="47"/>
      <c r="J46" s="39"/>
      <c r="K46" s="38"/>
      <c r="L46" s="39">
        <f t="shared" si="9"/>
        <v>0</v>
      </c>
      <c r="M46" s="40">
        <f t="shared" si="10"/>
        <v>0</v>
      </c>
      <c r="N46" s="41">
        <f t="shared" si="11"/>
        <v>0</v>
      </c>
    </row>
    <row r="47" spans="1:14" s="17" customFormat="1" ht="36.75" customHeight="1" x14ac:dyDescent="0.15">
      <c r="A47" s="42" t="s">
        <v>57</v>
      </c>
      <c r="B47" s="43" t="s">
        <v>356</v>
      </c>
      <c r="C47" s="44">
        <v>60</v>
      </c>
      <c r="D47" s="67" t="s">
        <v>124</v>
      </c>
      <c r="E47" s="42"/>
      <c r="F47" s="45"/>
      <c r="G47" s="46"/>
      <c r="H47" s="46"/>
      <c r="I47" s="47"/>
      <c r="J47" s="39"/>
      <c r="K47" s="38"/>
      <c r="L47" s="39">
        <f t="shared" si="9"/>
        <v>0</v>
      </c>
      <c r="M47" s="40">
        <f t="shared" si="10"/>
        <v>0</v>
      </c>
      <c r="N47" s="41">
        <f t="shared" si="11"/>
        <v>0</v>
      </c>
    </row>
    <row r="48" spans="1:14" s="17" customFormat="1" ht="36.75" customHeight="1" x14ac:dyDescent="0.15">
      <c r="A48" s="42" t="s">
        <v>38</v>
      </c>
      <c r="B48" s="43" t="s">
        <v>357</v>
      </c>
      <c r="C48" s="44">
        <v>75</v>
      </c>
      <c r="D48" s="67" t="s">
        <v>128</v>
      </c>
      <c r="E48" s="42"/>
      <c r="F48" s="45"/>
      <c r="G48" s="46"/>
      <c r="H48" s="46"/>
      <c r="I48" s="47"/>
      <c r="J48" s="39"/>
      <c r="K48" s="38"/>
      <c r="L48" s="39">
        <f t="shared" ref="L48:L65" si="12">J48*K48</f>
        <v>0</v>
      </c>
      <c r="M48" s="40">
        <f t="shared" ref="M48:M65" si="13">J48+L48</f>
        <v>0</v>
      </c>
      <c r="N48" s="41">
        <f t="shared" ref="N48:N65" si="14">$C48*M48</f>
        <v>0</v>
      </c>
    </row>
    <row r="49" spans="1:14" s="17" customFormat="1" ht="36.75" customHeight="1" x14ac:dyDescent="0.15">
      <c r="A49" s="42" t="s">
        <v>58</v>
      </c>
      <c r="B49" s="43" t="s">
        <v>358</v>
      </c>
      <c r="C49" s="44">
        <v>75</v>
      </c>
      <c r="D49" s="67" t="s">
        <v>124</v>
      </c>
      <c r="E49" s="42"/>
      <c r="F49" s="45"/>
      <c r="G49" s="46"/>
      <c r="H49" s="46"/>
      <c r="I49" s="47"/>
      <c r="J49" s="39"/>
      <c r="K49" s="38"/>
      <c r="L49" s="39">
        <f t="shared" si="12"/>
        <v>0</v>
      </c>
      <c r="M49" s="40">
        <f t="shared" si="13"/>
        <v>0</v>
      </c>
      <c r="N49" s="41">
        <f t="shared" si="14"/>
        <v>0</v>
      </c>
    </row>
    <row r="50" spans="1:14" s="17" customFormat="1" ht="36.75" customHeight="1" x14ac:dyDescent="0.15">
      <c r="A50" s="42" t="s">
        <v>59</v>
      </c>
      <c r="B50" s="43" t="s">
        <v>359</v>
      </c>
      <c r="C50" s="44">
        <v>75</v>
      </c>
      <c r="D50" s="67" t="s">
        <v>345</v>
      </c>
      <c r="E50" s="42"/>
      <c r="F50" s="45"/>
      <c r="G50" s="46"/>
      <c r="H50" s="46"/>
      <c r="I50" s="47"/>
      <c r="J50" s="39"/>
      <c r="K50" s="38"/>
      <c r="L50" s="39">
        <f t="shared" si="12"/>
        <v>0</v>
      </c>
      <c r="M50" s="40">
        <f t="shared" si="13"/>
        <v>0</v>
      </c>
      <c r="N50" s="41">
        <f t="shared" si="14"/>
        <v>0</v>
      </c>
    </row>
    <row r="51" spans="1:14" s="17" customFormat="1" ht="36.75" customHeight="1" x14ac:dyDescent="0.15">
      <c r="A51" s="42" t="s">
        <v>67</v>
      </c>
      <c r="B51" s="43" t="s">
        <v>360</v>
      </c>
      <c r="C51" s="44">
        <v>940</v>
      </c>
      <c r="D51" s="67" t="s">
        <v>128</v>
      </c>
      <c r="E51" s="42"/>
      <c r="F51" s="45"/>
      <c r="G51" s="46"/>
      <c r="H51" s="46"/>
      <c r="I51" s="47"/>
      <c r="J51" s="39"/>
      <c r="K51" s="38"/>
      <c r="L51" s="39">
        <f t="shared" si="12"/>
        <v>0</v>
      </c>
      <c r="M51" s="40">
        <f t="shared" si="13"/>
        <v>0</v>
      </c>
      <c r="N51" s="41">
        <f t="shared" si="14"/>
        <v>0</v>
      </c>
    </row>
    <row r="52" spans="1:14" s="17" customFormat="1" ht="36.75" customHeight="1" x14ac:dyDescent="0.15">
      <c r="A52" s="42" t="s">
        <v>68</v>
      </c>
      <c r="B52" s="43" t="s">
        <v>361</v>
      </c>
      <c r="C52" s="44">
        <v>940</v>
      </c>
      <c r="D52" s="67" t="s">
        <v>124</v>
      </c>
      <c r="E52" s="42"/>
      <c r="F52" s="45"/>
      <c r="G52" s="46"/>
      <c r="H52" s="46"/>
      <c r="I52" s="47"/>
      <c r="J52" s="39"/>
      <c r="K52" s="38"/>
      <c r="L52" s="39">
        <f t="shared" si="12"/>
        <v>0</v>
      </c>
      <c r="M52" s="40">
        <f t="shared" si="13"/>
        <v>0</v>
      </c>
      <c r="N52" s="41">
        <f t="shared" si="14"/>
        <v>0</v>
      </c>
    </row>
    <row r="53" spans="1:14" s="17" customFormat="1" ht="36.75" customHeight="1" x14ac:dyDescent="0.15">
      <c r="A53" s="42" t="s">
        <v>69</v>
      </c>
      <c r="B53" s="43" t="s">
        <v>362</v>
      </c>
      <c r="C53" s="44">
        <v>940</v>
      </c>
      <c r="D53" s="67" t="s">
        <v>345</v>
      </c>
      <c r="E53" s="42"/>
      <c r="F53" s="45"/>
      <c r="G53" s="46"/>
      <c r="H53" s="46"/>
      <c r="I53" s="47"/>
      <c r="J53" s="39"/>
      <c r="K53" s="38"/>
      <c r="L53" s="39">
        <f t="shared" si="12"/>
        <v>0</v>
      </c>
      <c r="M53" s="40">
        <f t="shared" si="13"/>
        <v>0</v>
      </c>
      <c r="N53" s="41">
        <f t="shared" si="14"/>
        <v>0</v>
      </c>
    </row>
    <row r="54" spans="1:14" s="17" customFormat="1" ht="36.75" customHeight="1" x14ac:dyDescent="0.15">
      <c r="A54" s="42" t="s">
        <v>70</v>
      </c>
      <c r="B54" s="43" t="s">
        <v>363</v>
      </c>
      <c r="C54" s="44">
        <v>1000</v>
      </c>
      <c r="D54" s="67" t="s">
        <v>124</v>
      </c>
      <c r="E54" s="42"/>
      <c r="F54" s="45"/>
      <c r="G54" s="46"/>
      <c r="H54" s="46"/>
      <c r="I54" s="47"/>
      <c r="J54" s="39"/>
      <c r="K54" s="38"/>
      <c r="L54" s="39">
        <f t="shared" si="12"/>
        <v>0</v>
      </c>
      <c r="M54" s="40">
        <f t="shared" si="13"/>
        <v>0</v>
      </c>
      <c r="N54" s="41">
        <f t="shared" si="14"/>
        <v>0</v>
      </c>
    </row>
    <row r="55" spans="1:14" s="17" customFormat="1" ht="36.75" customHeight="1" x14ac:dyDescent="0.15">
      <c r="A55" s="42" t="s">
        <v>71</v>
      </c>
      <c r="B55" s="43" t="s">
        <v>364</v>
      </c>
      <c r="C55" s="44">
        <v>100</v>
      </c>
      <c r="D55" s="67" t="s">
        <v>128</v>
      </c>
      <c r="E55" s="42"/>
      <c r="F55" s="45"/>
      <c r="G55" s="46"/>
      <c r="H55" s="46"/>
      <c r="I55" s="47"/>
      <c r="J55" s="39"/>
      <c r="K55" s="38"/>
      <c r="L55" s="39">
        <f t="shared" si="12"/>
        <v>0</v>
      </c>
      <c r="M55" s="40">
        <f t="shared" si="13"/>
        <v>0</v>
      </c>
      <c r="N55" s="41">
        <f t="shared" si="14"/>
        <v>0</v>
      </c>
    </row>
    <row r="56" spans="1:14" s="17" customFormat="1" ht="36.75" customHeight="1" x14ac:dyDescent="0.15">
      <c r="A56" s="42" t="s">
        <v>72</v>
      </c>
      <c r="B56" s="43" t="s">
        <v>365</v>
      </c>
      <c r="C56" s="44">
        <v>100</v>
      </c>
      <c r="D56" s="67" t="s">
        <v>124</v>
      </c>
      <c r="E56" s="42"/>
      <c r="F56" s="45"/>
      <c r="G56" s="46"/>
      <c r="H56" s="46"/>
      <c r="I56" s="47"/>
      <c r="J56" s="39"/>
      <c r="K56" s="38"/>
      <c r="L56" s="39">
        <f t="shared" si="12"/>
        <v>0</v>
      </c>
      <c r="M56" s="40">
        <f t="shared" si="13"/>
        <v>0</v>
      </c>
      <c r="N56" s="41">
        <f t="shared" si="14"/>
        <v>0</v>
      </c>
    </row>
    <row r="57" spans="1:14" s="17" customFormat="1" ht="36.75" customHeight="1" x14ac:dyDescent="0.15">
      <c r="A57" s="42" t="s">
        <v>73</v>
      </c>
      <c r="B57" s="43" t="s">
        <v>366</v>
      </c>
      <c r="C57" s="44">
        <v>100</v>
      </c>
      <c r="D57" s="67" t="s">
        <v>345</v>
      </c>
      <c r="E57" s="42"/>
      <c r="F57" s="45"/>
      <c r="G57" s="46"/>
      <c r="H57" s="46"/>
      <c r="I57" s="47"/>
      <c r="J57" s="39"/>
      <c r="K57" s="38"/>
      <c r="L57" s="39">
        <f t="shared" si="12"/>
        <v>0</v>
      </c>
      <c r="M57" s="40">
        <f t="shared" si="13"/>
        <v>0</v>
      </c>
      <c r="N57" s="41">
        <f t="shared" si="14"/>
        <v>0</v>
      </c>
    </row>
    <row r="58" spans="1:14" s="17" customFormat="1" ht="36.75" customHeight="1" x14ac:dyDescent="0.15">
      <c r="A58" s="42" t="s">
        <v>104</v>
      </c>
      <c r="B58" s="43" t="s">
        <v>367</v>
      </c>
      <c r="C58" s="44">
        <v>100</v>
      </c>
      <c r="D58" s="67" t="s">
        <v>124</v>
      </c>
      <c r="E58" s="42"/>
      <c r="F58" s="45"/>
      <c r="G58" s="46"/>
      <c r="H58" s="46"/>
      <c r="I58" s="47"/>
      <c r="J58" s="39"/>
      <c r="K58" s="38"/>
      <c r="L58" s="39">
        <f t="shared" si="12"/>
        <v>0</v>
      </c>
      <c r="M58" s="40">
        <f t="shared" si="13"/>
        <v>0</v>
      </c>
      <c r="N58" s="41">
        <f t="shared" si="14"/>
        <v>0</v>
      </c>
    </row>
    <row r="59" spans="1:14" s="17" customFormat="1" ht="36.75" customHeight="1" x14ac:dyDescent="0.15">
      <c r="A59" s="42" t="s">
        <v>105</v>
      </c>
      <c r="B59" s="63" t="s">
        <v>368</v>
      </c>
      <c r="C59" s="44">
        <v>100</v>
      </c>
      <c r="D59" s="67" t="s">
        <v>124</v>
      </c>
      <c r="E59" s="42"/>
      <c r="F59" s="45"/>
      <c r="G59" s="46"/>
      <c r="H59" s="46"/>
      <c r="I59" s="47"/>
      <c r="J59" s="39"/>
      <c r="K59" s="38"/>
      <c r="L59" s="39">
        <f t="shared" si="12"/>
        <v>0</v>
      </c>
      <c r="M59" s="40">
        <f t="shared" si="13"/>
        <v>0</v>
      </c>
      <c r="N59" s="41">
        <f t="shared" si="14"/>
        <v>0</v>
      </c>
    </row>
    <row r="60" spans="1:14" s="17" customFormat="1" ht="36.75" customHeight="1" x14ac:dyDescent="0.15">
      <c r="A60" s="42" t="s">
        <v>106</v>
      </c>
      <c r="B60" s="63" t="s">
        <v>369</v>
      </c>
      <c r="C60" s="44">
        <v>30</v>
      </c>
      <c r="D60" s="67" t="s">
        <v>128</v>
      </c>
      <c r="E60" s="42"/>
      <c r="F60" s="45"/>
      <c r="G60" s="46"/>
      <c r="H60" s="46"/>
      <c r="I60" s="47"/>
      <c r="J60" s="39"/>
      <c r="K60" s="38"/>
      <c r="L60" s="39">
        <f t="shared" si="12"/>
        <v>0</v>
      </c>
      <c r="M60" s="40">
        <f t="shared" si="13"/>
        <v>0</v>
      </c>
      <c r="N60" s="41">
        <f t="shared" si="14"/>
        <v>0</v>
      </c>
    </row>
    <row r="61" spans="1:14" s="17" customFormat="1" ht="36.75" customHeight="1" x14ac:dyDescent="0.15">
      <c r="A61" s="42" t="s">
        <v>107</v>
      </c>
      <c r="B61" s="63" t="s">
        <v>370</v>
      </c>
      <c r="C61" s="44">
        <v>30</v>
      </c>
      <c r="D61" s="67" t="s">
        <v>124</v>
      </c>
      <c r="E61" s="42"/>
      <c r="F61" s="45"/>
      <c r="G61" s="46"/>
      <c r="H61" s="46"/>
      <c r="I61" s="47"/>
      <c r="J61" s="39"/>
      <c r="K61" s="38"/>
      <c r="L61" s="39">
        <f t="shared" si="12"/>
        <v>0</v>
      </c>
      <c r="M61" s="40">
        <f t="shared" si="13"/>
        <v>0</v>
      </c>
      <c r="N61" s="41">
        <f t="shared" si="14"/>
        <v>0</v>
      </c>
    </row>
    <row r="62" spans="1:14" s="17" customFormat="1" ht="36.75" customHeight="1" x14ac:dyDescent="0.15">
      <c r="A62" s="42" t="s">
        <v>108</v>
      </c>
      <c r="B62" s="63" t="s">
        <v>371</v>
      </c>
      <c r="C62" s="44">
        <v>30</v>
      </c>
      <c r="D62" s="67" t="s">
        <v>345</v>
      </c>
      <c r="E62" s="42"/>
      <c r="F62" s="45"/>
      <c r="G62" s="46"/>
      <c r="H62" s="46"/>
      <c r="I62" s="47"/>
      <c r="J62" s="39"/>
      <c r="K62" s="38"/>
      <c r="L62" s="39">
        <f t="shared" si="12"/>
        <v>0</v>
      </c>
      <c r="M62" s="40">
        <f t="shared" si="13"/>
        <v>0</v>
      </c>
      <c r="N62" s="41">
        <f t="shared" si="14"/>
        <v>0</v>
      </c>
    </row>
    <row r="63" spans="1:14" s="17" customFormat="1" ht="36.75" customHeight="1" x14ac:dyDescent="0.15">
      <c r="A63" s="42" t="s">
        <v>109</v>
      </c>
      <c r="B63" s="63" t="s">
        <v>372</v>
      </c>
      <c r="C63" s="44">
        <v>30</v>
      </c>
      <c r="D63" s="67" t="s">
        <v>128</v>
      </c>
      <c r="E63" s="42"/>
      <c r="F63" s="45"/>
      <c r="G63" s="46"/>
      <c r="H63" s="46"/>
      <c r="I63" s="47"/>
      <c r="J63" s="39"/>
      <c r="K63" s="38"/>
      <c r="L63" s="39">
        <f t="shared" si="12"/>
        <v>0</v>
      </c>
      <c r="M63" s="40">
        <f t="shared" si="13"/>
        <v>0</v>
      </c>
      <c r="N63" s="41">
        <f t="shared" si="14"/>
        <v>0</v>
      </c>
    </row>
    <row r="64" spans="1:14" s="17" customFormat="1" ht="36.75" customHeight="1" x14ac:dyDescent="0.15">
      <c r="A64" s="42" t="s">
        <v>110</v>
      </c>
      <c r="B64" s="63" t="s">
        <v>373</v>
      </c>
      <c r="C64" s="44">
        <v>30</v>
      </c>
      <c r="D64" s="67" t="s">
        <v>124</v>
      </c>
      <c r="E64" s="42"/>
      <c r="F64" s="45"/>
      <c r="G64" s="46"/>
      <c r="H64" s="46"/>
      <c r="I64" s="47"/>
      <c r="J64" s="39"/>
      <c r="K64" s="38"/>
      <c r="L64" s="39">
        <f t="shared" si="12"/>
        <v>0</v>
      </c>
      <c r="M64" s="40">
        <f t="shared" si="13"/>
        <v>0</v>
      </c>
      <c r="N64" s="41">
        <f t="shared" si="14"/>
        <v>0</v>
      </c>
    </row>
    <row r="65" spans="1:14" s="17" customFormat="1" ht="36.75" customHeight="1" x14ac:dyDescent="0.15">
      <c r="A65" s="42" t="s">
        <v>111</v>
      </c>
      <c r="B65" s="63" t="s">
        <v>374</v>
      </c>
      <c r="C65" s="44">
        <v>30</v>
      </c>
      <c r="D65" s="67" t="s">
        <v>345</v>
      </c>
      <c r="E65" s="42"/>
      <c r="F65" s="45"/>
      <c r="G65" s="46"/>
      <c r="H65" s="46"/>
      <c r="I65" s="47"/>
      <c r="J65" s="39"/>
      <c r="K65" s="38"/>
      <c r="L65" s="39">
        <f t="shared" si="12"/>
        <v>0</v>
      </c>
      <c r="M65" s="40">
        <f t="shared" si="13"/>
        <v>0</v>
      </c>
      <c r="N65" s="41">
        <f t="shared" si="14"/>
        <v>0</v>
      </c>
    </row>
    <row r="66" spans="1:14" s="17" customFormat="1" ht="36.75" customHeight="1" x14ac:dyDescent="0.15">
      <c r="A66" s="42" t="s">
        <v>115</v>
      </c>
      <c r="B66" s="43" t="s">
        <v>375</v>
      </c>
      <c r="C66" s="44">
        <v>225</v>
      </c>
      <c r="D66" s="67" t="s">
        <v>124</v>
      </c>
      <c r="E66" s="42"/>
      <c r="F66" s="45"/>
      <c r="G66" s="46"/>
      <c r="H66" s="46"/>
      <c r="I66" s="47"/>
      <c r="J66" s="39"/>
      <c r="K66" s="38"/>
      <c r="L66" s="39">
        <f t="shared" ref="L66:L94" si="15">J66*K66</f>
        <v>0</v>
      </c>
      <c r="M66" s="40">
        <f t="shared" ref="M66:M94" si="16">J66+L66</f>
        <v>0</v>
      </c>
      <c r="N66" s="41">
        <f t="shared" ref="N66:N94" si="17">$C66*M66</f>
        <v>0</v>
      </c>
    </row>
    <row r="67" spans="1:14" s="17" customFormat="1" ht="36.75" customHeight="1" x14ac:dyDescent="0.15">
      <c r="A67" s="42" t="s">
        <v>116</v>
      </c>
      <c r="B67" s="43" t="s">
        <v>376</v>
      </c>
      <c r="C67" s="44">
        <v>75</v>
      </c>
      <c r="D67" s="67" t="s">
        <v>345</v>
      </c>
      <c r="E67" s="42"/>
      <c r="F67" s="45"/>
      <c r="G67" s="46"/>
      <c r="H67" s="46"/>
      <c r="I67" s="47"/>
      <c r="J67" s="39"/>
      <c r="K67" s="38"/>
      <c r="L67" s="39">
        <f t="shared" si="15"/>
        <v>0</v>
      </c>
      <c r="M67" s="40">
        <f t="shared" si="16"/>
        <v>0</v>
      </c>
      <c r="N67" s="41">
        <f t="shared" si="17"/>
        <v>0</v>
      </c>
    </row>
    <row r="68" spans="1:14" s="17" customFormat="1" ht="36.75" customHeight="1" x14ac:dyDescent="0.15">
      <c r="A68" s="42" t="s">
        <v>275</v>
      </c>
      <c r="B68" s="63" t="s">
        <v>129</v>
      </c>
      <c r="C68" s="44">
        <v>75</v>
      </c>
      <c r="D68" s="67" t="s">
        <v>128</v>
      </c>
      <c r="E68" s="42"/>
      <c r="F68" s="45"/>
      <c r="G68" s="46"/>
      <c r="H68" s="46"/>
      <c r="I68" s="47"/>
      <c r="J68" s="39"/>
      <c r="K68" s="38"/>
      <c r="L68" s="39">
        <f t="shared" si="15"/>
        <v>0</v>
      </c>
      <c r="M68" s="40">
        <f t="shared" si="16"/>
        <v>0</v>
      </c>
      <c r="N68" s="41">
        <f t="shared" si="17"/>
        <v>0</v>
      </c>
    </row>
    <row r="69" spans="1:14" s="17" customFormat="1" ht="36.75" customHeight="1" x14ac:dyDescent="0.15">
      <c r="A69" s="42" t="s">
        <v>276</v>
      </c>
      <c r="B69" s="63" t="s">
        <v>130</v>
      </c>
      <c r="C69" s="44">
        <v>75</v>
      </c>
      <c r="D69" s="67" t="s">
        <v>124</v>
      </c>
      <c r="E69" s="42"/>
      <c r="F69" s="45"/>
      <c r="G69" s="46"/>
      <c r="H69" s="46"/>
      <c r="I69" s="47"/>
      <c r="J69" s="39"/>
      <c r="K69" s="38"/>
      <c r="L69" s="39">
        <f t="shared" si="15"/>
        <v>0</v>
      </c>
      <c r="M69" s="40">
        <f t="shared" si="16"/>
        <v>0</v>
      </c>
      <c r="N69" s="41">
        <f t="shared" si="17"/>
        <v>0</v>
      </c>
    </row>
    <row r="70" spans="1:14" s="17" customFormat="1" ht="36.75" customHeight="1" x14ac:dyDescent="0.15">
      <c r="A70" s="42" t="s">
        <v>277</v>
      </c>
      <c r="B70" s="63" t="s">
        <v>377</v>
      </c>
      <c r="C70" s="44">
        <v>30</v>
      </c>
      <c r="D70" s="67" t="s">
        <v>378</v>
      </c>
      <c r="E70" s="42"/>
      <c r="F70" s="45"/>
      <c r="G70" s="46"/>
      <c r="H70" s="46"/>
      <c r="I70" s="47"/>
      <c r="J70" s="39"/>
      <c r="K70" s="38"/>
      <c r="L70" s="39">
        <f t="shared" si="15"/>
        <v>0</v>
      </c>
      <c r="M70" s="40">
        <f t="shared" si="16"/>
        <v>0</v>
      </c>
      <c r="N70" s="41">
        <f t="shared" si="17"/>
        <v>0</v>
      </c>
    </row>
    <row r="71" spans="1:14" s="17" customFormat="1" ht="36.75" customHeight="1" x14ac:dyDescent="0.15">
      <c r="A71" s="42" t="s">
        <v>278</v>
      </c>
      <c r="B71" s="63" t="s">
        <v>404</v>
      </c>
      <c r="C71" s="44">
        <v>30</v>
      </c>
      <c r="D71" s="67" t="s">
        <v>124</v>
      </c>
      <c r="E71" s="42"/>
      <c r="F71" s="45"/>
      <c r="G71" s="46"/>
      <c r="H71" s="46"/>
      <c r="I71" s="47"/>
      <c r="J71" s="39"/>
      <c r="K71" s="38"/>
      <c r="L71" s="39">
        <f t="shared" si="15"/>
        <v>0</v>
      </c>
      <c r="M71" s="40">
        <f t="shared" si="16"/>
        <v>0</v>
      </c>
      <c r="N71" s="41">
        <f t="shared" si="17"/>
        <v>0</v>
      </c>
    </row>
    <row r="72" spans="1:14" s="17" customFormat="1" ht="36.75" customHeight="1" x14ac:dyDescent="0.15">
      <c r="A72" s="42" t="s">
        <v>279</v>
      </c>
      <c r="B72" s="63" t="s">
        <v>379</v>
      </c>
      <c r="C72" s="44">
        <v>60</v>
      </c>
      <c r="D72" s="67" t="s">
        <v>124</v>
      </c>
      <c r="E72" s="42"/>
      <c r="F72" s="45"/>
      <c r="G72" s="46"/>
      <c r="H72" s="46"/>
      <c r="I72" s="47"/>
      <c r="J72" s="39"/>
      <c r="K72" s="38"/>
      <c r="L72" s="39">
        <f t="shared" si="15"/>
        <v>0</v>
      </c>
      <c r="M72" s="40">
        <f t="shared" si="16"/>
        <v>0</v>
      </c>
      <c r="N72" s="41">
        <f t="shared" si="17"/>
        <v>0</v>
      </c>
    </row>
    <row r="73" spans="1:14" s="17" customFormat="1" ht="36.75" customHeight="1" x14ac:dyDescent="0.15">
      <c r="A73" s="42" t="s">
        <v>280</v>
      </c>
      <c r="B73" s="63" t="s">
        <v>380</v>
      </c>
      <c r="C73" s="44">
        <v>60</v>
      </c>
      <c r="D73" s="67" t="s">
        <v>345</v>
      </c>
      <c r="E73" s="42"/>
      <c r="F73" s="45"/>
      <c r="G73" s="46"/>
      <c r="H73" s="46"/>
      <c r="I73" s="47"/>
      <c r="J73" s="39"/>
      <c r="K73" s="38"/>
      <c r="L73" s="39">
        <f t="shared" si="15"/>
        <v>0</v>
      </c>
      <c r="M73" s="40">
        <f t="shared" si="16"/>
        <v>0</v>
      </c>
      <c r="N73" s="41">
        <f t="shared" si="17"/>
        <v>0</v>
      </c>
    </row>
    <row r="74" spans="1:14" s="17" customFormat="1" ht="36.75" customHeight="1" x14ac:dyDescent="0.15">
      <c r="A74" s="42" t="s">
        <v>281</v>
      </c>
      <c r="B74" s="63" t="s">
        <v>381</v>
      </c>
      <c r="C74" s="44">
        <v>60</v>
      </c>
      <c r="D74" s="67" t="s">
        <v>81</v>
      </c>
      <c r="E74" s="42"/>
      <c r="F74" s="45"/>
      <c r="G74" s="46"/>
      <c r="H74" s="46"/>
      <c r="I74" s="47"/>
      <c r="J74" s="39"/>
      <c r="K74" s="38"/>
      <c r="L74" s="39">
        <f t="shared" si="15"/>
        <v>0</v>
      </c>
      <c r="M74" s="40">
        <f t="shared" si="16"/>
        <v>0</v>
      </c>
      <c r="N74" s="41">
        <f t="shared" si="17"/>
        <v>0</v>
      </c>
    </row>
    <row r="75" spans="1:14" s="17" customFormat="1" ht="36.75" customHeight="1" x14ac:dyDescent="0.15">
      <c r="A75" s="42" t="s">
        <v>405</v>
      </c>
      <c r="B75" s="63" t="s">
        <v>382</v>
      </c>
      <c r="C75" s="44">
        <v>1600</v>
      </c>
      <c r="D75" s="67" t="s">
        <v>128</v>
      </c>
      <c r="E75" s="42"/>
      <c r="F75" s="45"/>
      <c r="G75" s="46"/>
      <c r="H75" s="46"/>
      <c r="I75" s="47"/>
      <c r="J75" s="39"/>
      <c r="K75" s="38"/>
      <c r="L75" s="39">
        <f t="shared" si="15"/>
        <v>0</v>
      </c>
      <c r="M75" s="40">
        <f t="shared" si="16"/>
        <v>0</v>
      </c>
      <c r="N75" s="41">
        <f t="shared" si="17"/>
        <v>0</v>
      </c>
    </row>
    <row r="76" spans="1:14" s="17" customFormat="1" ht="36.75" customHeight="1" x14ac:dyDescent="0.15">
      <c r="A76" s="42" t="s">
        <v>406</v>
      </c>
      <c r="B76" s="63" t="s">
        <v>383</v>
      </c>
      <c r="C76" s="44">
        <v>1800</v>
      </c>
      <c r="D76" s="67" t="s">
        <v>124</v>
      </c>
      <c r="E76" s="42"/>
      <c r="F76" s="45"/>
      <c r="G76" s="46"/>
      <c r="H76" s="46"/>
      <c r="I76" s="47"/>
      <c r="J76" s="39"/>
      <c r="K76" s="38"/>
      <c r="L76" s="39">
        <f t="shared" si="15"/>
        <v>0</v>
      </c>
      <c r="M76" s="40">
        <f t="shared" si="16"/>
        <v>0</v>
      </c>
      <c r="N76" s="41">
        <f t="shared" si="17"/>
        <v>0</v>
      </c>
    </row>
    <row r="77" spans="1:14" s="17" customFormat="1" ht="36.75" customHeight="1" x14ac:dyDescent="0.15">
      <c r="A77" s="42" t="s">
        <v>407</v>
      </c>
      <c r="B77" s="63" t="s">
        <v>384</v>
      </c>
      <c r="C77" s="44">
        <v>1800</v>
      </c>
      <c r="D77" s="67" t="s">
        <v>345</v>
      </c>
      <c r="E77" s="42"/>
      <c r="F77" s="45"/>
      <c r="G77" s="46"/>
      <c r="H77" s="46"/>
      <c r="I77" s="47"/>
      <c r="J77" s="39"/>
      <c r="K77" s="38"/>
      <c r="L77" s="39">
        <f t="shared" si="15"/>
        <v>0</v>
      </c>
      <c r="M77" s="40">
        <f t="shared" si="16"/>
        <v>0</v>
      </c>
      <c r="N77" s="41">
        <f t="shared" si="17"/>
        <v>0</v>
      </c>
    </row>
    <row r="78" spans="1:14" s="17" customFormat="1" ht="36.75" customHeight="1" x14ac:dyDescent="0.15">
      <c r="A78" s="42" t="s">
        <v>408</v>
      </c>
      <c r="B78" s="63" t="s">
        <v>385</v>
      </c>
      <c r="C78" s="44">
        <v>1600</v>
      </c>
      <c r="D78" s="67" t="s">
        <v>386</v>
      </c>
      <c r="E78" s="42"/>
      <c r="F78" s="45"/>
      <c r="G78" s="46"/>
      <c r="H78" s="46"/>
      <c r="I78" s="47"/>
      <c r="J78" s="39"/>
      <c r="K78" s="38"/>
      <c r="L78" s="39">
        <f t="shared" si="15"/>
        <v>0</v>
      </c>
      <c r="M78" s="40">
        <f t="shared" si="16"/>
        <v>0</v>
      </c>
      <c r="N78" s="41">
        <f t="shared" si="17"/>
        <v>0</v>
      </c>
    </row>
    <row r="79" spans="1:14" s="17" customFormat="1" ht="36.75" customHeight="1" x14ac:dyDescent="0.15">
      <c r="A79" s="42" t="s">
        <v>409</v>
      </c>
      <c r="B79" s="63" t="s">
        <v>387</v>
      </c>
      <c r="C79" s="44">
        <v>212</v>
      </c>
      <c r="D79" s="67" t="s">
        <v>124</v>
      </c>
      <c r="E79" s="42"/>
      <c r="F79" s="45"/>
      <c r="G79" s="46"/>
      <c r="H79" s="46"/>
      <c r="I79" s="47"/>
      <c r="J79" s="39"/>
      <c r="K79" s="38"/>
      <c r="L79" s="39">
        <f t="shared" si="15"/>
        <v>0</v>
      </c>
      <c r="M79" s="40">
        <f t="shared" si="16"/>
        <v>0</v>
      </c>
      <c r="N79" s="41">
        <f t="shared" si="17"/>
        <v>0</v>
      </c>
    </row>
    <row r="80" spans="1:14" s="17" customFormat="1" ht="36.75" customHeight="1" x14ac:dyDescent="0.15">
      <c r="A80" s="42" t="s">
        <v>410</v>
      </c>
      <c r="B80" s="63" t="s">
        <v>388</v>
      </c>
      <c r="C80" s="44">
        <v>400</v>
      </c>
      <c r="D80" s="67" t="s">
        <v>345</v>
      </c>
      <c r="E80" s="42"/>
      <c r="F80" s="45"/>
      <c r="G80" s="46"/>
      <c r="H80" s="46"/>
      <c r="I80" s="47"/>
      <c r="J80" s="39"/>
      <c r="K80" s="38"/>
      <c r="L80" s="39">
        <f t="shared" si="15"/>
        <v>0</v>
      </c>
      <c r="M80" s="40">
        <f t="shared" si="16"/>
        <v>0</v>
      </c>
      <c r="N80" s="41">
        <f t="shared" si="17"/>
        <v>0</v>
      </c>
    </row>
    <row r="81" spans="1:14" s="17" customFormat="1" ht="36.75" customHeight="1" x14ac:dyDescent="0.15">
      <c r="A81" s="42" t="s">
        <v>411</v>
      </c>
      <c r="B81" s="63" t="s">
        <v>389</v>
      </c>
      <c r="C81" s="44">
        <v>160</v>
      </c>
      <c r="D81" s="67" t="s">
        <v>345</v>
      </c>
      <c r="E81" s="42"/>
      <c r="F81" s="45"/>
      <c r="G81" s="46"/>
      <c r="H81" s="46"/>
      <c r="I81" s="47"/>
      <c r="J81" s="39"/>
      <c r="K81" s="38"/>
      <c r="L81" s="39">
        <f t="shared" si="15"/>
        <v>0</v>
      </c>
      <c r="M81" s="40">
        <f t="shared" si="16"/>
        <v>0</v>
      </c>
      <c r="N81" s="41">
        <f t="shared" si="17"/>
        <v>0</v>
      </c>
    </row>
    <row r="82" spans="1:14" s="17" customFormat="1" ht="36.75" customHeight="1" x14ac:dyDescent="0.15">
      <c r="A82" s="42" t="s">
        <v>412</v>
      </c>
      <c r="B82" s="63" t="s">
        <v>390</v>
      </c>
      <c r="C82" s="44">
        <v>90</v>
      </c>
      <c r="D82" s="67" t="s">
        <v>391</v>
      </c>
      <c r="E82" s="42"/>
      <c r="F82" s="45"/>
      <c r="G82" s="46"/>
      <c r="H82" s="46"/>
      <c r="I82" s="47"/>
      <c r="J82" s="39"/>
      <c r="K82" s="38"/>
      <c r="L82" s="39">
        <f t="shared" si="15"/>
        <v>0</v>
      </c>
      <c r="M82" s="40">
        <f t="shared" si="16"/>
        <v>0</v>
      </c>
      <c r="N82" s="41">
        <f t="shared" si="17"/>
        <v>0</v>
      </c>
    </row>
    <row r="83" spans="1:14" s="17" customFormat="1" ht="36.75" customHeight="1" x14ac:dyDescent="0.15">
      <c r="A83" s="42" t="s">
        <v>413</v>
      </c>
      <c r="B83" s="63" t="s">
        <v>392</v>
      </c>
      <c r="C83" s="44">
        <v>90</v>
      </c>
      <c r="D83" s="67" t="s">
        <v>345</v>
      </c>
      <c r="E83" s="42"/>
      <c r="F83" s="45"/>
      <c r="G83" s="46"/>
      <c r="H83" s="46"/>
      <c r="I83" s="47"/>
      <c r="J83" s="39"/>
      <c r="K83" s="38"/>
      <c r="L83" s="39">
        <f t="shared" si="15"/>
        <v>0</v>
      </c>
      <c r="M83" s="40">
        <f t="shared" si="16"/>
        <v>0</v>
      </c>
      <c r="N83" s="41">
        <f t="shared" si="17"/>
        <v>0</v>
      </c>
    </row>
    <row r="84" spans="1:14" s="17" customFormat="1" ht="36.75" customHeight="1" x14ac:dyDescent="0.15">
      <c r="A84" s="42" t="s">
        <v>414</v>
      </c>
      <c r="B84" s="63" t="s">
        <v>393</v>
      </c>
      <c r="C84" s="44">
        <v>90</v>
      </c>
      <c r="D84" s="67" t="s">
        <v>124</v>
      </c>
      <c r="E84" s="42"/>
      <c r="F84" s="45"/>
      <c r="G84" s="46"/>
      <c r="H84" s="46"/>
      <c r="I84" s="47"/>
      <c r="J84" s="39"/>
      <c r="K84" s="38"/>
      <c r="L84" s="39">
        <f t="shared" si="15"/>
        <v>0</v>
      </c>
      <c r="M84" s="40">
        <f t="shared" si="16"/>
        <v>0</v>
      </c>
      <c r="N84" s="41">
        <f t="shared" si="17"/>
        <v>0</v>
      </c>
    </row>
    <row r="85" spans="1:14" s="17" customFormat="1" ht="36.75" customHeight="1" x14ac:dyDescent="0.15">
      <c r="A85" s="42" t="s">
        <v>415</v>
      </c>
      <c r="B85" s="63" t="s">
        <v>394</v>
      </c>
      <c r="C85" s="44">
        <v>583</v>
      </c>
      <c r="D85" s="67" t="s">
        <v>124</v>
      </c>
      <c r="E85" s="42"/>
      <c r="F85" s="45"/>
      <c r="G85" s="46"/>
      <c r="H85" s="46"/>
      <c r="I85" s="47"/>
      <c r="J85" s="39"/>
      <c r="K85" s="38"/>
      <c r="L85" s="39">
        <f t="shared" si="15"/>
        <v>0</v>
      </c>
      <c r="M85" s="40">
        <f t="shared" si="16"/>
        <v>0</v>
      </c>
      <c r="N85" s="41">
        <f t="shared" si="17"/>
        <v>0</v>
      </c>
    </row>
    <row r="86" spans="1:14" s="17" customFormat="1" ht="36.75" customHeight="1" x14ac:dyDescent="0.15">
      <c r="A86" s="42" t="s">
        <v>416</v>
      </c>
      <c r="B86" s="63" t="s">
        <v>395</v>
      </c>
      <c r="C86" s="44">
        <v>583</v>
      </c>
      <c r="D86" s="67" t="s">
        <v>124</v>
      </c>
      <c r="E86" s="42"/>
      <c r="F86" s="45"/>
      <c r="G86" s="46"/>
      <c r="H86" s="46"/>
      <c r="I86" s="47"/>
      <c r="J86" s="39"/>
      <c r="K86" s="38"/>
      <c r="L86" s="39">
        <f t="shared" si="15"/>
        <v>0</v>
      </c>
      <c r="M86" s="40">
        <f t="shared" si="16"/>
        <v>0</v>
      </c>
      <c r="N86" s="41">
        <f t="shared" si="17"/>
        <v>0</v>
      </c>
    </row>
    <row r="87" spans="1:14" s="17" customFormat="1" ht="36.75" customHeight="1" x14ac:dyDescent="0.15">
      <c r="A87" s="42" t="s">
        <v>417</v>
      </c>
      <c r="B87" s="63" t="s">
        <v>396</v>
      </c>
      <c r="C87" s="44">
        <v>242</v>
      </c>
      <c r="D87" s="67" t="s">
        <v>124</v>
      </c>
      <c r="E87" s="42"/>
      <c r="F87" s="45"/>
      <c r="G87" s="46"/>
      <c r="H87" s="46"/>
      <c r="I87" s="47"/>
      <c r="J87" s="39"/>
      <c r="K87" s="38"/>
      <c r="L87" s="39">
        <f t="shared" si="15"/>
        <v>0</v>
      </c>
      <c r="M87" s="40">
        <f t="shared" si="16"/>
        <v>0</v>
      </c>
      <c r="N87" s="41">
        <f t="shared" si="17"/>
        <v>0</v>
      </c>
    </row>
    <row r="88" spans="1:14" s="17" customFormat="1" ht="36.75" customHeight="1" x14ac:dyDescent="0.15">
      <c r="A88" s="42" t="s">
        <v>418</v>
      </c>
      <c r="B88" s="63" t="s">
        <v>397</v>
      </c>
      <c r="C88" s="44">
        <v>312</v>
      </c>
      <c r="D88" s="67" t="s">
        <v>345</v>
      </c>
      <c r="E88" s="42"/>
      <c r="F88" s="45"/>
      <c r="G88" s="46"/>
      <c r="H88" s="46"/>
      <c r="I88" s="47"/>
      <c r="J88" s="39"/>
      <c r="K88" s="38"/>
      <c r="L88" s="39">
        <f t="shared" si="15"/>
        <v>0</v>
      </c>
      <c r="M88" s="40">
        <f t="shared" si="16"/>
        <v>0</v>
      </c>
      <c r="N88" s="41">
        <f t="shared" si="17"/>
        <v>0</v>
      </c>
    </row>
    <row r="89" spans="1:14" s="17" customFormat="1" ht="36.75" customHeight="1" x14ac:dyDescent="0.15">
      <c r="A89" s="42" t="s">
        <v>419</v>
      </c>
      <c r="B89" s="63" t="s">
        <v>398</v>
      </c>
      <c r="C89" s="44">
        <v>583</v>
      </c>
      <c r="D89" s="67" t="s">
        <v>345</v>
      </c>
      <c r="E89" s="42"/>
      <c r="F89" s="45"/>
      <c r="G89" s="46"/>
      <c r="H89" s="46"/>
      <c r="I89" s="47"/>
      <c r="J89" s="39"/>
      <c r="K89" s="38"/>
      <c r="L89" s="39">
        <f t="shared" si="15"/>
        <v>0</v>
      </c>
      <c r="M89" s="40">
        <f t="shared" si="16"/>
        <v>0</v>
      </c>
      <c r="N89" s="41">
        <f t="shared" si="17"/>
        <v>0</v>
      </c>
    </row>
    <row r="90" spans="1:14" s="17" customFormat="1" ht="36.75" customHeight="1" x14ac:dyDescent="0.15">
      <c r="A90" s="42" t="s">
        <v>420</v>
      </c>
      <c r="B90" s="63" t="s">
        <v>399</v>
      </c>
      <c r="C90" s="44">
        <v>100</v>
      </c>
      <c r="D90" s="67" t="s">
        <v>345</v>
      </c>
      <c r="E90" s="42"/>
      <c r="F90" s="45"/>
      <c r="G90" s="46"/>
      <c r="H90" s="46"/>
      <c r="I90" s="47"/>
      <c r="J90" s="39"/>
      <c r="K90" s="38"/>
      <c r="L90" s="39">
        <f t="shared" si="15"/>
        <v>0</v>
      </c>
      <c r="M90" s="40">
        <f t="shared" si="16"/>
        <v>0</v>
      </c>
      <c r="N90" s="41">
        <f t="shared" si="17"/>
        <v>0</v>
      </c>
    </row>
    <row r="91" spans="1:14" s="17" customFormat="1" ht="36.75" customHeight="1" x14ac:dyDescent="0.15">
      <c r="A91" s="42" t="s">
        <v>421</v>
      </c>
      <c r="B91" s="63" t="s">
        <v>400</v>
      </c>
      <c r="C91" s="44">
        <v>100</v>
      </c>
      <c r="D91" s="67" t="s">
        <v>124</v>
      </c>
      <c r="E91" s="42"/>
      <c r="F91" s="45"/>
      <c r="G91" s="46"/>
      <c r="H91" s="46"/>
      <c r="I91" s="47"/>
      <c r="J91" s="39"/>
      <c r="K91" s="38"/>
      <c r="L91" s="39">
        <f t="shared" si="15"/>
        <v>0</v>
      </c>
      <c r="M91" s="40">
        <f t="shared" si="16"/>
        <v>0</v>
      </c>
      <c r="N91" s="41">
        <f t="shared" si="17"/>
        <v>0</v>
      </c>
    </row>
    <row r="92" spans="1:14" s="17" customFormat="1" ht="36.75" customHeight="1" x14ac:dyDescent="0.15">
      <c r="A92" s="42" t="s">
        <v>422</v>
      </c>
      <c r="B92" s="63" t="s">
        <v>401</v>
      </c>
      <c r="C92" s="44">
        <v>100</v>
      </c>
      <c r="D92" s="67" t="s">
        <v>124</v>
      </c>
      <c r="E92" s="42"/>
      <c r="F92" s="45"/>
      <c r="G92" s="46"/>
      <c r="H92" s="46"/>
      <c r="I92" s="47"/>
      <c r="J92" s="39"/>
      <c r="K92" s="38"/>
      <c r="L92" s="39">
        <f t="shared" si="15"/>
        <v>0</v>
      </c>
      <c r="M92" s="40">
        <f t="shared" si="16"/>
        <v>0</v>
      </c>
      <c r="N92" s="41">
        <f t="shared" si="17"/>
        <v>0</v>
      </c>
    </row>
    <row r="93" spans="1:14" s="17" customFormat="1" ht="36.75" customHeight="1" x14ac:dyDescent="0.15">
      <c r="A93" s="42" t="s">
        <v>423</v>
      </c>
      <c r="B93" s="63" t="s">
        <v>402</v>
      </c>
      <c r="C93" s="44">
        <v>100</v>
      </c>
      <c r="D93" s="67" t="s">
        <v>345</v>
      </c>
      <c r="E93" s="42"/>
      <c r="F93" s="45"/>
      <c r="G93" s="46"/>
      <c r="H93" s="46"/>
      <c r="I93" s="47"/>
      <c r="J93" s="39"/>
      <c r="K93" s="38"/>
      <c r="L93" s="39">
        <f t="shared" si="15"/>
        <v>0</v>
      </c>
      <c r="M93" s="40">
        <f t="shared" si="16"/>
        <v>0</v>
      </c>
      <c r="N93" s="41">
        <f t="shared" si="17"/>
        <v>0</v>
      </c>
    </row>
    <row r="94" spans="1:14" s="17" customFormat="1" ht="36.75" customHeight="1" thickBot="1" x14ac:dyDescent="0.2">
      <c r="A94" s="19" t="s">
        <v>424</v>
      </c>
      <c r="B94" s="95" t="s">
        <v>403</v>
      </c>
      <c r="C94" s="50">
        <v>100</v>
      </c>
      <c r="D94" s="66" t="s">
        <v>95</v>
      </c>
      <c r="E94" s="19"/>
      <c r="F94" s="115"/>
      <c r="G94" s="51"/>
      <c r="H94" s="51"/>
      <c r="I94" s="52"/>
      <c r="J94" s="53"/>
      <c r="K94" s="54"/>
      <c r="L94" s="53">
        <f t="shared" si="15"/>
        <v>0</v>
      </c>
      <c r="M94" s="55">
        <f t="shared" si="16"/>
        <v>0</v>
      </c>
      <c r="N94" s="56">
        <f t="shared" si="17"/>
        <v>0</v>
      </c>
    </row>
    <row r="95" spans="1:14" ht="23.25" customHeight="1" thickBot="1" x14ac:dyDescent="0.25">
      <c r="A95" s="182" t="s">
        <v>66</v>
      </c>
      <c r="B95" s="183"/>
      <c r="C95" s="183"/>
      <c r="D95" s="183"/>
      <c r="E95" s="57"/>
      <c r="F95" s="58"/>
      <c r="G95" s="59"/>
      <c r="H95" s="58"/>
      <c r="I95" s="60"/>
      <c r="J95" s="94">
        <f>SUM(J16:J94)</f>
        <v>0</v>
      </c>
      <c r="K95" s="61"/>
      <c r="L95" s="58"/>
      <c r="M95" s="58"/>
      <c r="N95" s="62">
        <f>SUM(N16:N94)</f>
        <v>0</v>
      </c>
    </row>
    <row r="96" spans="1:14" s="17" customFormat="1" ht="13.5" customHeight="1" x14ac:dyDescent="0.15">
      <c r="A96" s="48"/>
      <c r="B96" s="48"/>
      <c r="C96" s="49"/>
      <c r="D96" s="7"/>
      <c r="E96" s="48"/>
      <c r="F96" s="48"/>
      <c r="G96" s="48"/>
      <c r="H96" s="48"/>
      <c r="I96" s="48"/>
      <c r="J96" s="48"/>
      <c r="K96" s="48"/>
      <c r="L96" s="48"/>
      <c r="M96" s="48"/>
      <c r="N96" s="48"/>
    </row>
    <row r="97" spans="1:14" s="17" customFormat="1" ht="19.5" customHeight="1" x14ac:dyDescent="0.15">
      <c r="A97" s="13" t="s">
        <v>21</v>
      </c>
      <c r="B97" s="13"/>
      <c r="C97" s="12"/>
      <c r="D97" s="14"/>
      <c r="E97" s="13"/>
      <c r="G97" s="7"/>
      <c r="H97" s="7" t="s">
        <v>22</v>
      </c>
      <c r="I97" s="184" t="s">
        <v>23</v>
      </c>
      <c r="J97" s="184"/>
      <c r="K97" s="184"/>
      <c r="L97" s="184"/>
      <c r="M97" s="185"/>
      <c r="N97" s="185"/>
    </row>
    <row r="101" spans="1:14" ht="15" customHeight="1" x14ac:dyDescent="0.2">
      <c r="B101" s="87"/>
    </row>
  </sheetData>
  <mergeCells count="28">
    <mergeCell ref="E15:F15"/>
    <mergeCell ref="A95:D95"/>
    <mergeCell ref="I97:L97"/>
    <mergeCell ref="M97:N9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11/10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425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324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75">
        <v>6</v>
      </c>
      <c r="H15" s="26">
        <v>7</v>
      </c>
      <c r="I15" s="27">
        <v>8</v>
      </c>
      <c r="J15" s="28">
        <v>9</v>
      </c>
      <c r="K15" s="75">
        <v>10</v>
      </c>
      <c r="L15" s="75">
        <v>11</v>
      </c>
      <c r="M15" s="28">
        <v>12</v>
      </c>
      <c r="N15" s="29">
        <v>13</v>
      </c>
    </row>
    <row r="16" spans="1:14" s="17" customFormat="1" ht="30" customHeight="1" x14ac:dyDescent="0.15">
      <c r="A16" s="118" t="s">
        <v>24</v>
      </c>
      <c r="B16" s="64" t="s">
        <v>426</v>
      </c>
      <c r="C16" s="31">
        <v>42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 t="shared" ref="L16:L18" si="0">J16*K16</f>
        <v>0</v>
      </c>
      <c r="M16" s="36">
        <f t="shared" ref="M16:M18" si="1">J16+L16</f>
        <v>0</v>
      </c>
      <c r="N16" s="37">
        <f t="shared" ref="N16:N18" si="2">$C16*M16</f>
        <v>0</v>
      </c>
    </row>
    <row r="17" spans="1:14" s="17" customFormat="1" ht="30" customHeight="1" x14ac:dyDescent="0.15">
      <c r="A17" s="42" t="s">
        <v>25</v>
      </c>
      <c r="B17" s="63" t="s">
        <v>427</v>
      </c>
      <c r="C17" s="44">
        <v>83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0" customHeight="1" x14ac:dyDescent="0.15">
      <c r="A18" s="42" t="s">
        <v>26</v>
      </c>
      <c r="B18" s="63" t="s">
        <v>428</v>
      </c>
      <c r="C18" s="44">
        <v>42</v>
      </c>
      <c r="D18" s="67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7.5" customHeight="1" x14ac:dyDescent="0.15">
      <c r="A19" s="42" t="s">
        <v>27</v>
      </c>
      <c r="B19" s="63" t="s">
        <v>429</v>
      </c>
      <c r="C19" s="44">
        <v>83</v>
      </c>
      <c r="D19" s="67" t="s">
        <v>81</v>
      </c>
      <c r="E19" s="42"/>
      <c r="F19" s="45"/>
      <c r="G19" s="46"/>
      <c r="H19" s="46"/>
      <c r="I19" s="47"/>
      <c r="J19" s="39"/>
      <c r="K19" s="38"/>
      <c r="L19" s="39">
        <f t="shared" ref="L19:L22" si="3">J19*K19</f>
        <v>0</v>
      </c>
      <c r="M19" s="40">
        <f t="shared" ref="M19:M22" si="4">J19+L19</f>
        <v>0</v>
      </c>
      <c r="N19" s="41">
        <f t="shared" ref="N19:N22" si="5">$C19*M19</f>
        <v>0</v>
      </c>
    </row>
    <row r="20" spans="1:14" s="17" customFormat="1" ht="30" customHeight="1" x14ac:dyDescent="0.15">
      <c r="A20" s="42" t="s">
        <v>28</v>
      </c>
      <c r="B20" s="63" t="s">
        <v>430</v>
      </c>
      <c r="C20" s="44">
        <v>50</v>
      </c>
      <c r="D20" s="67" t="s">
        <v>81</v>
      </c>
      <c r="E20" s="42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30" customHeight="1" x14ac:dyDescent="0.15">
      <c r="A21" s="42" t="s">
        <v>29</v>
      </c>
      <c r="B21" s="63" t="s">
        <v>431</v>
      </c>
      <c r="C21" s="44">
        <v>50</v>
      </c>
      <c r="D21" s="67" t="s">
        <v>81</v>
      </c>
      <c r="E21" s="42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5"/>
        <v>0</v>
      </c>
    </row>
    <row r="22" spans="1:14" s="17" customFormat="1" ht="30" customHeight="1" thickBot="1" x14ac:dyDescent="0.2">
      <c r="A22" s="19" t="s">
        <v>30</v>
      </c>
      <c r="B22" s="95" t="s">
        <v>432</v>
      </c>
      <c r="C22" s="50">
        <v>50</v>
      </c>
      <c r="D22" s="66" t="s">
        <v>81</v>
      </c>
      <c r="E22" s="19"/>
      <c r="F22" s="115"/>
      <c r="G22" s="51"/>
      <c r="H22" s="51"/>
      <c r="I22" s="52"/>
      <c r="J22" s="53"/>
      <c r="K22" s="54"/>
      <c r="L22" s="53">
        <f t="shared" si="3"/>
        <v>0</v>
      </c>
      <c r="M22" s="55">
        <f t="shared" si="4"/>
        <v>0</v>
      </c>
      <c r="N22" s="56">
        <f t="shared" si="5"/>
        <v>0</v>
      </c>
    </row>
    <row r="23" spans="1:14" ht="23.25" customHeight="1" thickBot="1" x14ac:dyDescent="0.25">
      <c r="A23" s="182" t="s">
        <v>121</v>
      </c>
      <c r="B23" s="183"/>
      <c r="C23" s="183"/>
      <c r="D23" s="196"/>
      <c r="E23" s="57"/>
      <c r="F23" s="58"/>
      <c r="G23" s="59"/>
      <c r="H23" s="58"/>
      <c r="I23" s="60"/>
      <c r="J23" s="94">
        <f>SUM(J16:J22)</f>
        <v>0</v>
      </c>
      <c r="K23" s="61"/>
      <c r="L23" s="58"/>
      <c r="M23" s="58"/>
      <c r="N23" s="62">
        <f>SUM(N16:N22)</f>
        <v>0</v>
      </c>
    </row>
    <row r="24" spans="1:14" s="17" customFormat="1" ht="13.5" customHeight="1" x14ac:dyDescent="0.15">
      <c r="A24" s="98"/>
      <c r="B24" s="98"/>
      <c r="C24" s="49"/>
      <c r="D24" s="7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s="17" customFormat="1" ht="19.5" customHeight="1" x14ac:dyDescent="0.15">
      <c r="A25" s="13" t="s">
        <v>21</v>
      </c>
      <c r="B25" s="13"/>
      <c r="C25" s="12"/>
      <c r="D25" s="14"/>
      <c r="E25" s="13"/>
      <c r="G25" s="7"/>
      <c r="H25" s="7" t="s">
        <v>22</v>
      </c>
      <c r="I25" s="184" t="s">
        <v>23</v>
      </c>
      <c r="J25" s="184"/>
      <c r="K25" s="184"/>
      <c r="L25" s="184"/>
      <c r="M25" s="185"/>
      <c r="N25" s="185"/>
    </row>
  </sheetData>
  <mergeCells count="28">
    <mergeCell ref="E15:F15"/>
    <mergeCell ref="A23:D23"/>
    <mergeCell ref="I25:L25"/>
    <mergeCell ref="M25:N2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11/11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433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434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75">
        <v>6</v>
      </c>
      <c r="H15" s="26">
        <v>7</v>
      </c>
      <c r="I15" s="27">
        <v>8</v>
      </c>
      <c r="J15" s="28">
        <v>9</v>
      </c>
      <c r="K15" s="75">
        <v>10</v>
      </c>
      <c r="L15" s="75">
        <v>11</v>
      </c>
      <c r="M15" s="28">
        <v>12</v>
      </c>
      <c r="N15" s="29">
        <v>13</v>
      </c>
    </row>
    <row r="16" spans="1:14" s="17" customFormat="1" ht="35.25" customHeight="1" x14ac:dyDescent="0.15">
      <c r="A16" s="118" t="s">
        <v>24</v>
      </c>
      <c r="B16" s="64" t="s">
        <v>435</v>
      </c>
      <c r="C16" s="31">
        <v>3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5.25" customHeight="1" x14ac:dyDescent="0.15">
      <c r="A17" s="42" t="s">
        <v>25</v>
      </c>
      <c r="B17" s="63" t="s">
        <v>436</v>
      </c>
      <c r="C17" s="44">
        <v>4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5.25" customHeight="1" x14ac:dyDescent="0.15">
      <c r="A18" s="42" t="s">
        <v>26</v>
      </c>
      <c r="B18" s="63" t="s">
        <v>437</v>
      </c>
      <c r="C18" s="44">
        <v>5</v>
      </c>
      <c r="D18" s="67" t="s">
        <v>81</v>
      </c>
      <c r="E18" s="71"/>
      <c r="F18" s="72"/>
      <c r="G18" s="73"/>
      <c r="H18" s="73"/>
      <c r="I18" s="74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5.25" customHeight="1" x14ac:dyDescent="0.15">
      <c r="A19" s="42" t="s">
        <v>27</v>
      </c>
      <c r="B19" s="63" t="s">
        <v>438</v>
      </c>
      <c r="C19" s="44">
        <v>5</v>
      </c>
      <c r="D19" s="67" t="s">
        <v>81</v>
      </c>
      <c r="E19" s="71"/>
      <c r="F19" s="72"/>
      <c r="G19" s="73"/>
      <c r="H19" s="73"/>
      <c r="I19" s="47"/>
      <c r="J19" s="39"/>
      <c r="K19" s="38"/>
      <c r="L19" s="39">
        <f t="shared" ref="L19:L28" si="0">J19*K19</f>
        <v>0</v>
      </c>
      <c r="M19" s="40">
        <f t="shared" ref="M19:M28" si="1">J19+L19</f>
        <v>0</v>
      </c>
      <c r="N19" s="41">
        <f t="shared" ref="N19:N28" si="2">$C19*M19</f>
        <v>0</v>
      </c>
    </row>
    <row r="20" spans="1:14" s="17" customFormat="1" ht="35.25" customHeight="1" x14ac:dyDescent="0.15">
      <c r="A20" s="42" t="s">
        <v>28</v>
      </c>
      <c r="B20" s="63" t="s">
        <v>439</v>
      </c>
      <c r="C20" s="44">
        <v>4</v>
      </c>
      <c r="D20" s="67" t="s">
        <v>81</v>
      </c>
      <c r="E20" s="71"/>
      <c r="F20" s="72"/>
      <c r="G20" s="73"/>
      <c r="H20" s="73"/>
      <c r="I20" s="74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5.25" customHeight="1" x14ac:dyDescent="0.15">
      <c r="A21" s="42" t="s">
        <v>29</v>
      </c>
      <c r="B21" s="63" t="s">
        <v>440</v>
      </c>
      <c r="C21" s="44">
        <v>2</v>
      </c>
      <c r="D21" s="67" t="s">
        <v>81</v>
      </c>
      <c r="E21" s="71"/>
      <c r="F21" s="72"/>
      <c r="G21" s="73"/>
      <c r="H21" s="73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5.25" customHeight="1" x14ac:dyDescent="0.15">
      <c r="A22" s="42" t="s">
        <v>30</v>
      </c>
      <c r="B22" s="63" t="s">
        <v>441</v>
      </c>
      <c r="C22" s="44">
        <v>10</v>
      </c>
      <c r="D22" s="67" t="s">
        <v>81</v>
      </c>
      <c r="E22" s="71"/>
      <c r="F22" s="72"/>
      <c r="G22" s="73"/>
      <c r="H22" s="73"/>
      <c r="I22" s="74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5.25" customHeight="1" x14ac:dyDescent="0.15">
      <c r="A23" s="42" t="s">
        <v>31</v>
      </c>
      <c r="B23" s="63" t="s">
        <v>442</v>
      </c>
      <c r="C23" s="44">
        <v>10</v>
      </c>
      <c r="D23" s="67" t="s">
        <v>81</v>
      </c>
      <c r="E23" s="71"/>
      <c r="F23" s="72"/>
      <c r="G23" s="73"/>
      <c r="H23" s="73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5.25" customHeight="1" x14ac:dyDescent="0.15">
      <c r="A24" s="42" t="s">
        <v>32</v>
      </c>
      <c r="B24" s="63" t="s">
        <v>443</v>
      </c>
      <c r="C24" s="44">
        <v>15</v>
      </c>
      <c r="D24" s="67" t="s">
        <v>81</v>
      </c>
      <c r="E24" s="71"/>
      <c r="F24" s="72"/>
      <c r="G24" s="73"/>
      <c r="H24" s="73"/>
      <c r="I24" s="74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5.25" customHeight="1" x14ac:dyDescent="0.15">
      <c r="A25" s="42" t="s">
        <v>33</v>
      </c>
      <c r="B25" s="63" t="s">
        <v>444</v>
      </c>
      <c r="C25" s="44">
        <v>20</v>
      </c>
      <c r="D25" s="67" t="s">
        <v>81</v>
      </c>
      <c r="E25" s="71"/>
      <c r="F25" s="72"/>
      <c r="G25" s="73"/>
      <c r="H25" s="73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5.25" customHeight="1" x14ac:dyDescent="0.15">
      <c r="A26" s="42" t="s">
        <v>34</v>
      </c>
      <c r="B26" s="63" t="s">
        <v>445</v>
      </c>
      <c r="C26" s="44">
        <v>20</v>
      </c>
      <c r="D26" s="67" t="s">
        <v>81</v>
      </c>
      <c r="E26" s="71"/>
      <c r="F26" s="72"/>
      <c r="G26" s="73"/>
      <c r="H26" s="73"/>
      <c r="I26" s="74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5.25" customHeight="1" x14ac:dyDescent="0.15">
      <c r="A27" s="42" t="s">
        <v>35</v>
      </c>
      <c r="B27" s="63" t="s">
        <v>960</v>
      </c>
      <c r="C27" s="44">
        <v>10</v>
      </c>
      <c r="D27" s="67" t="s">
        <v>81</v>
      </c>
      <c r="E27" s="71"/>
      <c r="F27" s="72"/>
      <c r="G27" s="73"/>
      <c r="H27" s="73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5.25" customHeight="1" x14ac:dyDescent="0.15">
      <c r="A28" s="42" t="s">
        <v>36</v>
      </c>
      <c r="B28" s="63" t="s">
        <v>446</v>
      </c>
      <c r="C28" s="44">
        <v>8</v>
      </c>
      <c r="D28" s="67" t="s">
        <v>81</v>
      </c>
      <c r="E28" s="71"/>
      <c r="F28" s="72"/>
      <c r="G28" s="73"/>
      <c r="H28" s="73"/>
      <c r="I28" s="74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5.25" customHeight="1" x14ac:dyDescent="0.15">
      <c r="A29" s="42" t="s">
        <v>37</v>
      </c>
      <c r="B29" s="63" t="s">
        <v>447</v>
      </c>
      <c r="C29" s="129">
        <v>8</v>
      </c>
      <c r="D29" s="70" t="s">
        <v>81</v>
      </c>
      <c r="E29" s="71"/>
      <c r="F29" s="72"/>
      <c r="G29" s="73"/>
      <c r="H29" s="73"/>
      <c r="I29" s="47"/>
      <c r="J29" s="39"/>
      <c r="K29" s="38"/>
      <c r="L29" s="39">
        <f t="shared" ref="L29:L42" si="3">J29*K29</f>
        <v>0</v>
      </c>
      <c r="M29" s="40">
        <f t="shared" ref="M29:M42" si="4">J29+L29</f>
        <v>0</v>
      </c>
      <c r="N29" s="41">
        <f t="shared" ref="N29:N42" si="5">$C29*M29</f>
        <v>0</v>
      </c>
    </row>
    <row r="30" spans="1:14" s="17" customFormat="1" ht="35.25" customHeight="1" x14ac:dyDescent="0.15">
      <c r="A30" s="42" t="s">
        <v>40</v>
      </c>
      <c r="B30" s="123" t="s">
        <v>448</v>
      </c>
      <c r="C30" s="129">
        <v>8</v>
      </c>
      <c r="D30" s="70" t="s">
        <v>81</v>
      </c>
      <c r="E30" s="71"/>
      <c r="F30" s="72"/>
      <c r="G30" s="73"/>
      <c r="H30" s="73"/>
      <c r="I30" s="74"/>
      <c r="J30" s="39"/>
      <c r="K30" s="38"/>
      <c r="L30" s="39">
        <f t="shared" si="3"/>
        <v>0</v>
      </c>
      <c r="M30" s="40">
        <f t="shared" si="4"/>
        <v>0</v>
      </c>
      <c r="N30" s="41">
        <f t="shared" si="5"/>
        <v>0</v>
      </c>
    </row>
    <row r="31" spans="1:14" s="17" customFormat="1" ht="35.25" customHeight="1" x14ac:dyDescent="0.15">
      <c r="A31" s="42" t="s">
        <v>41</v>
      </c>
      <c r="B31" s="123" t="s">
        <v>449</v>
      </c>
      <c r="C31" s="129">
        <v>9</v>
      </c>
      <c r="D31" s="70" t="s">
        <v>81</v>
      </c>
      <c r="E31" s="71"/>
      <c r="F31" s="72"/>
      <c r="G31" s="73"/>
      <c r="H31" s="73"/>
      <c r="I31" s="47"/>
      <c r="J31" s="39"/>
      <c r="K31" s="38"/>
      <c r="L31" s="39">
        <f t="shared" si="3"/>
        <v>0</v>
      </c>
      <c r="M31" s="40">
        <f t="shared" si="4"/>
        <v>0</v>
      </c>
      <c r="N31" s="41">
        <f t="shared" si="5"/>
        <v>0</v>
      </c>
    </row>
    <row r="32" spans="1:14" s="17" customFormat="1" ht="35.25" customHeight="1" x14ac:dyDescent="0.15">
      <c r="A32" s="42" t="s">
        <v>42</v>
      </c>
      <c r="B32" s="123" t="s">
        <v>450</v>
      </c>
      <c r="C32" s="129">
        <v>9</v>
      </c>
      <c r="D32" s="70" t="s">
        <v>81</v>
      </c>
      <c r="E32" s="71"/>
      <c r="F32" s="72"/>
      <c r="G32" s="73"/>
      <c r="H32" s="73"/>
      <c r="I32" s="74"/>
      <c r="J32" s="39"/>
      <c r="K32" s="38"/>
      <c r="L32" s="39">
        <f t="shared" si="3"/>
        <v>0</v>
      </c>
      <c r="M32" s="40">
        <f t="shared" si="4"/>
        <v>0</v>
      </c>
      <c r="N32" s="41">
        <f t="shared" si="5"/>
        <v>0</v>
      </c>
    </row>
    <row r="33" spans="1:14" s="17" customFormat="1" ht="35.25" customHeight="1" x14ac:dyDescent="0.15">
      <c r="A33" s="42" t="s">
        <v>43</v>
      </c>
      <c r="B33" s="123" t="s">
        <v>460</v>
      </c>
      <c r="C33" s="129">
        <v>16</v>
      </c>
      <c r="D33" s="70" t="s">
        <v>81</v>
      </c>
      <c r="E33" s="71"/>
      <c r="F33" s="72"/>
      <c r="G33" s="73"/>
      <c r="H33" s="73"/>
      <c r="I33" s="47"/>
      <c r="J33" s="39"/>
      <c r="K33" s="38"/>
      <c r="L33" s="39">
        <f t="shared" si="3"/>
        <v>0</v>
      </c>
      <c r="M33" s="40">
        <f t="shared" si="4"/>
        <v>0</v>
      </c>
      <c r="N33" s="41">
        <f t="shared" si="5"/>
        <v>0</v>
      </c>
    </row>
    <row r="34" spans="1:14" s="17" customFormat="1" ht="35.25" customHeight="1" x14ac:dyDescent="0.15">
      <c r="A34" s="42" t="s">
        <v>44</v>
      </c>
      <c r="B34" s="123" t="s">
        <v>451</v>
      </c>
      <c r="C34" s="129">
        <v>12</v>
      </c>
      <c r="D34" s="70" t="s">
        <v>81</v>
      </c>
      <c r="E34" s="71"/>
      <c r="F34" s="72"/>
      <c r="G34" s="73"/>
      <c r="H34" s="73"/>
      <c r="I34" s="74"/>
      <c r="J34" s="39"/>
      <c r="K34" s="38"/>
      <c r="L34" s="39">
        <f t="shared" si="3"/>
        <v>0</v>
      </c>
      <c r="M34" s="40">
        <f t="shared" si="4"/>
        <v>0</v>
      </c>
      <c r="N34" s="41">
        <f t="shared" si="5"/>
        <v>0</v>
      </c>
    </row>
    <row r="35" spans="1:14" s="17" customFormat="1" ht="35.25" customHeight="1" x14ac:dyDescent="0.15">
      <c r="A35" s="42" t="s">
        <v>45</v>
      </c>
      <c r="B35" s="123" t="s">
        <v>452</v>
      </c>
      <c r="C35" s="129">
        <v>9</v>
      </c>
      <c r="D35" s="70" t="s">
        <v>81</v>
      </c>
      <c r="E35" s="71"/>
      <c r="F35" s="72"/>
      <c r="G35" s="73"/>
      <c r="H35" s="73"/>
      <c r="I35" s="47"/>
      <c r="J35" s="39"/>
      <c r="K35" s="38"/>
      <c r="L35" s="39">
        <f t="shared" si="3"/>
        <v>0</v>
      </c>
      <c r="M35" s="40">
        <f t="shared" si="4"/>
        <v>0</v>
      </c>
      <c r="N35" s="41">
        <f t="shared" si="5"/>
        <v>0</v>
      </c>
    </row>
    <row r="36" spans="1:14" s="17" customFormat="1" ht="35.25" customHeight="1" x14ac:dyDescent="0.15">
      <c r="A36" s="42" t="s">
        <v>46</v>
      </c>
      <c r="B36" s="123" t="s">
        <v>453</v>
      </c>
      <c r="C36" s="129">
        <v>16</v>
      </c>
      <c r="D36" s="70" t="s">
        <v>81</v>
      </c>
      <c r="E36" s="71"/>
      <c r="F36" s="72"/>
      <c r="G36" s="73"/>
      <c r="H36" s="73"/>
      <c r="I36" s="74"/>
      <c r="J36" s="39"/>
      <c r="K36" s="38"/>
      <c r="L36" s="39">
        <f t="shared" si="3"/>
        <v>0</v>
      </c>
      <c r="M36" s="40">
        <f t="shared" si="4"/>
        <v>0</v>
      </c>
      <c r="N36" s="41">
        <f t="shared" si="5"/>
        <v>0</v>
      </c>
    </row>
    <row r="37" spans="1:14" s="17" customFormat="1" ht="35.25" customHeight="1" x14ac:dyDescent="0.15">
      <c r="A37" s="42" t="s">
        <v>47</v>
      </c>
      <c r="B37" s="63" t="s">
        <v>454</v>
      </c>
      <c r="C37" s="44">
        <v>12</v>
      </c>
      <c r="D37" s="67" t="s">
        <v>81</v>
      </c>
      <c r="E37" s="71"/>
      <c r="F37" s="72"/>
      <c r="G37" s="73"/>
      <c r="H37" s="73"/>
      <c r="I37" s="47"/>
      <c r="J37" s="39"/>
      <c r="K37" s="38"/>
      <c r="L37" s="39">
        <f t="shared" si="3"/>
        <v>0</v>
      </c>
      <c r="M37" s="40">
        <f t="shared" si="4"/>
        <v>0</v>
      </c>
      <c r="N37" s="41">
        <f t="shared" si="5"/>
        <v>0</v>
      </c>
    </row>
    <row r="38" spans="1:14" s="17" customFormat="1" ht="35.25" customHeight="1" x14ac:dyDescent="0.15">
      <c r="A38" s="42" t="s">
        <v>48</v>
      </c>
      <c r="B38" s="63" t="s">
        <v>455</v>
      </c>
      <c r="C38" s="44">
        <v>12</v>
      </c>
      <c r="D38" s="67" t="s">
        <v>81</v>
      </c>
      <c r="E38" s="71"/>
      <c r="F38" s="72"/>
      <c r="G38" s="73"/>
      <c r="H38" s="73"/>
      <c r="I38" s="74"/>
      <c r="J38" s="39"/>
      <c r="K38" s="38"/>
      <c r="L38" s="39">
        <f t="shared" si="3"/>
        <v>0</v>
      </c>
      <c r="M38" s="40">
        <f t="shared" si="4"/>
        <v>0</v>
      </c>
      <c r="N38" s="41">
        <f t="shared" si="5"/>
        <v>0</v>
      </c>
    </row>
    <row r="39" spans="1:14" s="17" customFormat="1" ht="35.25" customHeight="1" x14ac:dyDescent="0.15">
      <c r="A39" s="42" t="s">
        <v>49</v>
      </c>
      <c r="B39" s="123" t="s">
        <v>456</v>
      </c>
      <c r="C39" s="129">
        <v>30</v>
      </c>
      <c r="D39" s="70" t="s">
        <v>81</v>
      </c>
      <c r="E39" s="71"/>
      <c r="F39" s="72"/>
      <c r="G39" s="73"/>
      <c r="H39" s="73"/>
      <c r="I39" s="47"/>
      <c r="J39" s="39"/>
      <c r="K39" s="38"/>
      <c r="L39" s="39">
        <f t="shared" si="3"/>
        <v>0</v>
      </c>
      <c r="M39" s="40">
        <f t="shared" si="4"/>
        <v>0</v>
      </c>
      <c r="N39" s="41">
        <f t="shared" si="5"/>
        <v>0</v>
      </c>
    </row>
    <row r="40" spans="1:14" s="17" customFormat="1" ht="35.25" customHeight="1" x14ac:dyDescent="0.15">
      <c r="A40" s="42" t="s">
        <v>50</v>
      </c>
      <c r="B40" s="123" t="s">
        <v>457</v>
      </c>
      <c r="C40" s="129">
        <v>16</v>
      </c>
      <c r="D40" s="70" t="s">
        <v>81</v>
      </c>
      <c r="E40" s="71"/>
      <c r="F40" s="72"/>
      <c r="G40" s="73"/>
      <c r="H40" s="73"/>
      <c r="I40" s="74"/>
      <c r="J40" s="39"/>
      <c r="K40" s="38"/>
      <c r="L40" s="39">
        <f t="shared" si="3"/>
        <v>0</v>
      </c>
      <c r="M40" s="40">
        <f t="shared" si="4"/>
        <v>0</v>
      </c>
      <c r="N40" s="41">
        <f t="shared" si="5"/>
        <v>0</v>
      </c>
    </row>
    <row r="41" spans="1:14" s="17" customFormat="1" ht="35.25" customHeight="1" x14ac:dyDescent="0.15">
      <c r="A41" s="42" t="s">
        <v>51</v>
      </c>
      <c r="B41" s="123" t="s">
        <v>458</v>
      </c>
      <c r="C41" s="129">
        <v>4</v>
      </c>
      <c r="D41" s="70" t="s">
        <v>81</v>
      </c>
      <c r="E41" s="71"/>
      <c r="F41" s="72"/>
      <c r="G41" s="73"/>
      <c r="H41" s="73"/>
      <c r="I41" s="47"/>
      <c r="J41" s="39"/>
      <c r="K41" s="38"/>
      <c r="L41" s="39">
        <f t="shared" si="3"/>
        <v>0</v>
      </c>
      <c r="M41" s="40">
        <f t="shared" si="4"/>
        <v>0</v>
      </c>
      <c r="N41" s="41">
        <f t="shared" si="5"/>
        <v>0</v>
      </c>
    </row>
    <row r="42" spans="1:14" s="17" customFormat="1" ht="35.25" customHeight="1" thickBot="1" x14ac:dyDescent="0.2">
      <c r="A42" s="19" t="s">
        <v>52</v>
      </c>
      <c r="B42" s="95" t="s">
        <v>459</v>
      </c>
      <c r="C42" s="50">
        <v>4</v>
      </c>
      <c r="D42" s="66" t="s">
        <v>81</v>
      </c>
      <c r="E42" s="19"/>
      <c r="F42" s="115"/>
      <c r="G42" s="51"/>
      <c r="H42" s="51"/>
      <c r="I42" s="52"/>
      <c r="J42" s="53"/>
      <c r="K42" s="54"/>
      <c r="L42" s="53">
        <f t="shared" si="3"/>
        <v>0</v>
      </c>
      <c r="M42" s="55">
        <f t="shared" si="4"/>
        <v>0</v>
      </c>
      <c r="N42" s="56">
        <f t="shared" si="5"/>
        <v>0</v>
      </c>
    </row>
    <row r="43" spans="1:14" ht="23.25" customHeight="1" thickBot="1" x14ac:dyDescent="0.25">
      <c r="A43" s="201" t="s">
        <v>74</v>
      </c>
      <c r="B43" s="202"/>
      <c r="C43" s="202"/>
      <c r="D43" s="202"/>
      <c r="E43" s="79"/>
      <c r="F43" s="80"/>
      <c r="G43" s="81"/>
      <c r="H43" s="80"/>
      <c r="I43" s="82"/>
      <c r="J43" s="93">
        <f>SUM(J16:J42)</f>
        <v>0</v>
      </c>
      <c r="K43" s="83"/>
      <c r="L43" s="80"/>
      <c r="M43" s="80"/>
      <c r="N43" s="84">
        <f>SUM(N16:N42)</f>
        <v>0</v>
      </c>
    </row>
    <row r="44" spans="1:14" s="17" customFormat="1" ht="13.5" customHeight="1" x14ac:dyDescent="0.15">
      <c r="A44" s="76"/>
      <c r="B44" s="76"/>
      <c r="C44" s="49"/>
      <c r="D44" s="7"/>
      <c r="E44" s="76"/>
      <c r="F44" s="76"/>
      <c r="G44" s="76"/>
      <c r="H44" s="76"/>
      <c r="I44" s="76"/>
      <c r="J44" s="76"/>
      <c r="K44" s="76"/>
      <c r="L44" s="76"/>
      <c r="M44" s="76"/>
      <c r="N44" s="76"/>
    </row>
    <row r="45" spans="1:14" s="17" customFormat="1" ht="19.5" customHeight="1" x14ac:dyDescent="0.15">
      <c r="A45" s="13" t="s">
        <v>21</v>
      </c>
      <c r="B45" s="13"/>
      <c r="C45" s="12"/>
      <c r="D45" s="14"/>
      <c r="E45" s="13"/>
      <c r="G45" s="7"/>
      <c r="H45" s="7" t="s">
        <v>22</v>
      </c>
      <c r="I45" s="184" t="s">
        <v>23</v>
      </c>
      <c r="J45" s="184"/>
      <c r="K45" s="184"/>
      <c r="L45" s="184"/>
      <c r="M45" s="185"/>
      <c r="N45" s="185"/>
    </row>
  </sheetData>
  <mergeCells count="28">
    <mergeCell ref="E15:F15"/>
    <mergeCell ref="A43:D43"/>
    <mergeCell ref="I45:L45"/>
    <mergeCell ref="M45:N4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11/12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N2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22.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461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283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2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27.75" customHeight="1" x14ac:dyDescent="0.15">
      <c r="A16" s="118" t="s">
        <v>24</v>
      </c>
      <c r="B16" s="64" t="s">
        <v>462</v>
      </c>
      <c r="C16" s="31">
        <v>10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 t="shared" ref="L16:L18" si="0">J16*K16</f>
        <v>0</v>
      </c>
      <c r="M16" s="36">
        <f t="shared" ref="M16:M18" si="1">J16+L16</f>
        <v>0</v>
      </c>
      <c r="N16" s="37">
        <f t="shared" ref="N16:N18" si="2">$C16*M16</f>
        <v>0</v>
      </c>
    </row>
    <row r="17" spans="1:14" s="17" customFormat="1" ht="27.75" customHeight="1" x14ac:dyDescent="0.15">
      <c r="A17" s="42" t="s">
        <v>25</v>
      </c>
      <c r="B17" s="63" t="s">
        <v>463</v>
      </c>
      <c r="C17" s="44">
        <v>19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27.75" customHeight="1" thickBot="1" x14ac:dyDescent="0.2">
      <c r="A18" s="19" t="s">
        <v>26</v>
      </c>
      <c r="B18" s="95" t="s">
        <v>464</v>
      </c>
      <c r="C18" s="50">
        <v>8</v>
      </c>
      <c r="D18" s="66" t="s">
        <v>81</v>
      </c>
      <c r="E18" s="19"/>
      <c r="F18" s="115"/>
      <c r="G18" s="51"/>
      <c r="H18" s="51"/>
      <c r="I18" s="52"/>
      <c r="J18" s="53"/>
      <c r="K18" s="54"/>
      <c r="L18" s="53">
        <f t="shared" si="0"/>
        <v>0</v>
      </c>
      <c r="M18" s="55">
        <f t="shared" si="1"/>
        <v>0</v>
      </c>
      <c r="N18" s="56">
        <f t="shared" si="2"/>
        <v>0</v>
      </c>
    </row>
    <row r="19" spans="1:14" ht="23.25" customHeight="1" thickBot="1" x14ac:dyDescent="0.25">
      <c r="A19" s="201" t="s">
        <v>75</v>
      </c>
      <c r="B19" s="202"/>
      <c r="C19" s="202"/>
      <c r="D19" s="202"/>
      <c r="E19" s="79"/>
      <c r="F19" s="80"/>
      <c r="G19" s="81"/>
      <c r="H19" s="80"/>
      <c r="I19" s="82"/>
      <c r="J19" s="93">
        <f>SUM(J16:J18)</f>
        <v>0</v>
      </c>
      <c r="K19" s="83"/>
      <c r="L19" s="80"/>
      <c r="M19" s="80"/>
      <c r="N19" s="84">
        <f>SUM(N16:N18)</f>
        <v>0</v>
      </c>
    </row>
    <row r="20" spans="1:14" s="17" customFormat="1" ht="20.25" customHeight="1" x14ac:dyDescent="0.15">
      <c r="A20" s="48"/>
      <c r="B20" s="48"/>
      <c r="C20" s="49"/>
      <c r="D20" s="7"/>
      <c r="E20" s="48"/>
      <c r="F20" s="48"/>
      <c r="G20" s="48"/>
      <c r="H20" s="48"/>
      <c r="I20" s="48"/>
      <c r="J20" s="48"/>
      <c r="K20" s="48"/>
      <c r="L20" s="48"/>
      <c r="M20" s="48"/>
      <c r="N20" s="48"/>
    </row>
    <row r="21" spans="1:14" s="17" customFormat="1" ht="19.5" customHeight="1" x14ac:dyDescent="0.15">
      <c r="A21" s="13" t="s">
        <v>21</v>
      </c>
      <c r="B21" s="13"/>
      <c r="C21" s="12"/>
      <c r="D21" s="14"/>
      <c r="E21" s="13"/>
      <c r="G21" s="7"/>
      <c r="H21" s="7" t="s">
        <v>22</v>
      </c>
      <c r="I21" s="184" t="s">
        <v>23</v>
      </c>
      <c r="J21" s="184"/>
      <c r="K21" s="184"/>
      <c r="L21" s="184"/>
      <c r="M21" s="185"/>
      <c r="N21" s="185"/>
    </row>
  </sheetData>
  <mergeCells count="28">
    <mergeCell ref="E15:F15"/>
    <mergeCell ref="A19:D19"/>
    <mergeCell ref="I21:L21"/>
    <mergeCell ref="M21:N2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11/13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N2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465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952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45.75" customHeight="1" x14ac:dyDescent="0.15">
      <c r="A16" s="118" t="s">
        <v>24</v>
      </c>
      <c r="B16" s="64" t="s">
        <v>466</v>
      </c>
      <c r="C16" s="31">
        <v>200</v>
      </c>
      <c r="D16" s="65" t="s">
        <v>345</v>
      </c>
      <c r="E16" s="118"/>
      <c r="F16" s="114"/>
      <c r="G16" s="32"/>
      <c r="H16" s="32"/>
      <c r="I16" s="33"/>
      <c r="J16" s="34"/>
      <c r="K16" s="35"/>
      <c r="L16" s="34">
        <f t="shared" ref="L16" si="0">J16*K16</f>
        <v>0</v>
      </c>
      <c r="M16" s="36">
        <f t="shared" ref="M16" si="1">J16+L16</f>
        <v>0</v>
      </c>
      <c r="N16" s="37">
        <f t="shared" ref="N16" si="2">$C16*M16</f>
        <v>0</v>
      </c>
    </row>
    <row r="17" spans="1:14" s="17" customFormat="1" ht="41.25" customHeight="1" x14ac:dyDescent="0.15">
      <c r="A17" s="42" t="s">
        <v>25</v>
      </c>
      <c r="B17" s="63" t="s">
        <v>467</v>
      </c>
      <c r="C17" s="135">
        <v>200</v>
      </c>
      <c r="D17" s="136" t="s">
        <v>124</v>
      </c>
      <c r="E17" s="42"/>
      <c r="F17" s="45"/>
      <c r="G17" s="46"/>
      <c r="H17" s="46"/>
      <c r="I17" s="47"/>
      <c r="J17" s="39"/>
      <c r="K17" s="38"/>
      <c r="L17" s="39">
        <f t="shared" ref="L17:L20" si="3">J17*K17</f>
        <v>0</v>
      </c>
      <c r="M17" s="40">
        <f t="shared" ref="M17:M20" si="4">J17+L17</f>
        <v>0</v>
      </c>
      <c r="N17" s="41">
        <f t="shared" ref="N17:N20" si="5">$C17*M17</f>
        <v>0</v>
      </c>
    </row>
    <row r="18" spans="1:14" s="17" customFormat="1" ht="41.25" customHeight="1" x14ac:dyDescent="0.15">
      <c r="A18" s="42" t="s">
        <v>26</v>
      </c>
      <c r="B18" s="63" t="s">
        <v>468</v>
      </c>
      <c r="C18" s="44">
        <v>200</v>
      </c>
      <c r="D18" s="67" t="s">
        <v>124</v>
      </c>
      <c r="E18" s="42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5"/>
        <v>0</v>
      </c>
    </row>
    <row r="19" spans="1:14" s="17" customFormat="1" ht="41.25" customHeight="1" x14ac:dyDescent="0.15">
      <c r="A19" s="42" t="s">
        <v>27</v>
      </c>
      <c r="B19" s="63" t="s">
        <v>469</v>
      </c>
      <c r="C19" s="44">
        <v>200</v>
      </c>
      <c r="D19" s="67" t="s">
        <v>386</v>
      </c>
      <c r="E19" s="42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5"/>
        <v>0</v>
      </c>
    </row>
    <row r="20" spans="1:14" s="17" customFormat="1" ht="43.5" customHeight="1" thickBot="1" x14ac:dyDescent="0.2">
      <c r="A20" s="19" t="s">
        <v>28</v>
      </c>
      <c r="B20" s="95" t="s">
        <v>470</v>
      </c>
      <c r="C20" s="50">
        <v>200</v>
      </c>
      <c r="D20" s="66" t="s">
        <v>345</v>
      </c>
      <c r="E20" s="19"/>
      <c r="F20" s="115"/>
      <c r="G20" s="51"/>
      <c r="H20" s="51"/>
      <c r="I20" s="52"/>
      <c r="J20" s="53"/>
      <c r="K20" s="54"/>
      <c r="L20" s="53">
        <f t="shared" si="3"/>
        <v>0</v>
      </c>
      <c r="M20" s="55">
        <f t="shared" si="4"/>
        <v>0</v>
      </c>
      <c r="N20" s="56">
        <f t="shared" si="5"/>
        <v>0</v>
      </c>
    </row>
    <row r="21" spans="1:14" ht="23.25" customHeight="1" thickBot="1" x14ac:dyDescent="0.25">
      <c r="A21" s="182" t="s">
        <v>76</v>
      </c>
      <c r="B21" s="183"/>
      <c r="C21" s="183"/>
      <c r="D21" s="183"/>
      <c r="E21" s="57"/>
      <c r="F21" s="58"/>
      <c r="G21" s="59"/>
      <c r="H21" s="58"/>
      <c r="I21" s="60"/>
      <c r="J21" s="94">
        <f>SUM(J16:J20)</f>
        <v>0</v>
      </c>
      <c r="K21" s="61"/>
      <c r="L21" s="58"/>
      <c r="M21" s="58"/>
      <c r="N21" s="62">
        <f>SUM(N16:N20)</f>
        <v>0</v>
      </c>
    </row>
    <row r="22" spans="1:14" s="17" customFormat="1" ht="20.25" customHeight="1" x14ac:dyDescent="0.15">
      <c r="A22" s="48"/>
      <c r="B22" s="48"/>
      <c r="C22" s="49"/>
      <c r="D22" s="7"/>
      <c r="E22" s="48"/>
      <c r="F22" s="48"/>
      <c r="G22" s="48"/>
      <c r="H22" s="48"/>
      <c r="I22" s="48"/>
      <c r="J22" s="48"/>
      <c r="K22" s="48"/>
      <c r="L22" s="48"/>
      <c r="M22" s="48"/>
      <c r="N22" s="48"/>
    </row>
    <row r="23" spans="1:14" s="17" customFormat="1" ht="19.5" customHeight="1" x14ac:dyDescent="0.15">
      <c r="A23" s="13" t="s">
        <v>21</v>
      </c>
      <c r="B23" s="13"/>
      <c r="C23" s="12"/>
      <c r="D23" s="14"/>
      <c r="E23" s="13"/>
      <c r="G23" s="7"/>
      <c r="H23" s="7" t="s">
        <v>22</v>
      </c>
      <c r="I23" s="184" t="s">
        <v>23</v>
      </c>
      <c r="J23" s="184"/>
      <c r="K23" s="184"/>
      <c r="L23" s="184"/>
      <c r="M23" s="185"/>
      <c r="N23" s="185"/>
    </row>
  </sheetData>
  <mergeCells count="28">
    <mergeCell ref="E15:F15"/>
    <mergeCell ref="A21:D21"/>
    <mergeCell ref="I23:L23"/>
    <mergeCell ref="M23:N2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11/14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N7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471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168" t="s">
        <v>472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0.75" customHeight="1" x14ac:dyDescent="0.15">
      <c r="A16" s="118" t="s">
        <v>24</v>
      </c>
      <c r="B16" s="64" t="s">
        <v>473</v>
      </c>
      <c r="C16" s="31">
        <v>13</v>
      </c>
      <c r="D16" s="65" t="s">
        <v>81</v>
      </c>
      <c r="E16" s="96"/>
      <c r="F16" s="114"/>
      <c r="G16" s="32"/>
      <c r="H16" s="32"/>
      <c r="I16" s="33"/>
      <c r="J16" s="34"/>
      <c r="K16" s="35"/>
      <c r="L16" s="34">
        <f>J16*L15</f>
        <v>0</v>
      </c>
      <c r="M16" s="36">
        <f t="shared" ref="M16" si="0">J16+L16</f>
        <v>0</v>
      </c>
      <c r="N16" s="37">
        <f t="shared" ref="N16" si="1">$C16*M16</f>
        <v>0</v>
      </c>
    </row>
    <row r="17" spans="1:14" s="17" customFormat="1" ht="30.75" customHeight="1" x14ac:dyDescent="0.15">
      <c r="A17" s="42" t="s">
        <v>25</v>
      </c>
      <c r="B17" s="123" t="s">
        <v>474</v>
      </c>
      <c r="C17" s="129">
        <v>40</v>
      </c>
      <c r="D17" s="70" t="s">
        <v>81</v>
      </c>
      <c r="E17" s="42"/>
      <c r="F17" s="45"/>
      <c r="G17" s="46"/>
      <c r="H17" s="46"/>
      <c r="I17" s="47"/>
      <c r="J17" s="39"/>
      <c r="K17" s="38"/>
      <c r="L17" s="39">
        <f t="shared" ref="L17:L68" si="2">J17*L16</f>
        <v>0</v>
      </c>
      <c r="M17" s="40">
        <f t="shared" ref="M17:M68" si="3">J17+L17</f>
        <v>0</v>
      </c>
      <c r="N17" s="41">
        <f t="shared" ref="N17:N68" si="4">$C17*M17</f>
        <v>0</v>
      </c>
    </row>
    <row r="18" spans="1:14" s="17" customFormat="1" ht="30.75" customHeight="1" x14ac:dyDescent="0.15">
      <c r="A18" s="42" t="s">
        <v>26</v>
      </c>
      <c r="B18" s="63" t="s">
        <v>475</v>
      </c>
      <c r="C18" s="44">
        <v>20</v>
      </c>
      <c r="D18" s="67" t="s">
        <v>81</v>
      </c>
      <c r="E18" s="42"/>
      <c r="F18" s="45"/>
      <c r="G18" s="46"/>
      <c r="H18" s="46"/>
      <c r="I18" s="47"/>
      <c r="J18" s="39"/>
      <c r="K18" s="38"/>
      <c r="L18" s="39">
        <f t="shared" si="2"/>
        <v>0</v>
      </c>
      <c r="M18" s="40">
        <f t="shared" si="3"/>
        <v>0</v>
      </c>
      <c r="N18" s="41">
        <f t="shared" si="4"/>
        <v>0</v>
      </c>
    </row>
    <row r="19" spans="1:14" s="17" customFormat="1" ht="30.75" customHeight="1" x14ac:dyDescent="0.15">
      <c r="A19" s="42" t="s">
        <v>27</v>
      </c>
      <c r="B19" s="63" t="s">
        <v>525</v>
      </c>
      <c r="C19" s="44">
        <v>10</v>
      </c>
      <c r="D19" s="67" t="s">
        <v>476</v>
      </c>
      <c r="E19" s="42"/>
      <c r="F19" s="45"/>
      <c r="G19" s="46"/>
      <c r="H19" s="46"/>
      <c r="I19" s="47"/>
      <c r="J19" s="39"/>
      <c r="K19" s="38"/>
      <c r="L19" s="39">
        <f t="shared" si="2"/>
        <v>0</v>
      </c>
      <c r="M19" s="40">
        <f t="shared" si="3"/>
        <v>0</v>
      </c>
      <c r="N19" s="41">
        <f t="shared" si="4"/>
        <v>0</v>
      </c>
    </row>
    <row r="20" spans="1:14" s="17" customFormat="1" ht="30.75" customHeight="1" x14ac:dyDescent="0.15">
      <c r="A20" s="42" t="s">
        <v>28</v>
      </c>
      <c r="B20" s="63" t="s">
        <v>477</v>
      </c>
      <c r="C20" s="44">
        <v>49</v>
      </c>
      <c r="D20" s="67" t="s">
        <v>81</v>
      </c>
      <c r="E20" s="42"/>
      <c r="F20" s="45"/>
      <c r="G20" s="46"/>
      <c r="H20" s="46"/>
      <c r="I20" s="47"/>
      <c r="J20" s="39"/>
      <c r="K20" s="38"/>
      <c r="L20" s="39">
        <f t="shared" si="2"/>
        <v>0</v>
      </c>
      <c r="M20" s="40">
        <f t="shared" si="3"/>
        <v>0</v>
      </c>
      <c r="N20" s="41">
        <f t="shared" si="4"/>
        <v>0</v>
      </c>
    </row>
    <row r="21" spans="1:14" s="17" customFormat="1" ht="30.75" customHeight="1" x14ac:dyDescent="0.15">
      <c r="A21" s="42" t="s">
        <v>29</v>
      </c>
      <c r="B21" s="63" t="s">
        <v>478</v>
      </c>
      <c r="C21" s="44">
        <v>3</v>
      </c>
      <c r="D21" s="67" t="s">
        <v>81</v>
      </c>
      <c r="E21" s="42"/>
      <c r="F21" s="45"/>
      <c r="G21" s="46"/>
      <c r="H21" s="46"/>
      <c r="I21" s="47"/>
      <c r="J21" s="39"/>
      <c r="K21" s="38"/>
      <c r="L21" s="39">
        <f t="shared" si="2"/>
        <v>0</v>
      </c>
      <c r="M21" s="40">
        <f t="shared" si="3"/>
        <v>0</v>
      </c>
      <c r="N21" s="41">
        <f t="shared" si="4"/>
        <v>0</v>
      </c>
    </row>
    <row r="22" spans="1:14" s="17" customFormat="1" ht="30.75" customHeight="1" x14ac:dyDescent="0.15">
      <c r="A22" s="42" t="s">
        <v>30</v>
      </c>
      <c r="B22" s="63" t="s">
        <v>479</v>
      </c>
      <c r="C22" s="44">
        <v>10</v>
      </c>
      <c r="D22" s="67" t="s">
        <v>81</v>
      </c>
      <c r="E22" s="42"/>
      <c r="F22" s="45"/>
      <c r="G22" s="46"/>
      <c r="H22" s="46"/>
      <c r="I22" s="47"/>
      <c r="J22" s="39"/>
      <c r="K22" s="38"/>
      <c r="L22" s="39">
        <f t="shared" si="2"/>
        <v>0</v>
      </c>
      <c r="M22" s="40">
        <f t="shared" si="3"/>
        <v>0</v>
      </c>
      <c r="N22" s="41">
        <f t="shared" si="4"/>
        <v>0</v>
      </c>
    </row>
    <row r="23" spans="1:14" s="17" customFormat="1" ht="30.75" customHeight="1" x14ac:dyDescent="0.15">
      <c r="A23" s="42" t="s">
        <v>31</v>
      </c>
      <c r="B23" s="63" t="s">
        <v>480</v>
      </c>
      <c r="C23" s="44">
        <v>80</v>
      </c>
      <c r="D23" s="67" t="s">
        <v>81</v>
      </c>
      <c r="E23" s="42"/>
      <c r="F23" s="45"/>
      <c r="G23" s="46"/>
      <c r="H23" s="46"/>
      <c r="I23" s="47"/>
      <c r="J23" s="39"/>
      <c r="K23" s="38"/>
      <c r="L23" s="39">
        <f t="shared" si="2"/>
        <v>0</v>
      </c>
      <c r="M23" s="40">
        <f t="shared" si="3"/>
        <v>0</v>
      </c>
      <c r="N23" s="41">
        <f t="shared" si="4"/>
        <v>0</v>
      </c>
    </row>
    <row r="24" spans="1:14" s="17" customFormat="1" ht="30.75" customHeight="1" x14ac:dyDescent="0.15">
      <c r="A24" s="42" t="s">
        <v>32</v>
      </c>
      <c r="B24" s="63" t="s">
        <v>481</v>
      </c>
      <c r="C24" s="44">
        <v>80</v>
      </c>
      <c r="D24" s="67" t="s">
        <v>81</v>
      </c>
      <c r="E24" s="42"/>
      <c r="F24" s="45"/>
      <c r="G24" s="46"/>
      <c r="H24" s="46"/>
      <c r="I24" s="47"/>
      <c r="J24" s="39"/>
      <c r="K24" s="38"/>
      <c r="L24" s="39">
        <f t="shared" si="2"/>
        <v>0</v>
      </c>
      <c r="M24" s="40">
        <f t="shared" si="3"/>
        <v>0</v>
      </c>
      <c r="N24" s="41">
        <f t="shared" si="4"/>
        <v>0</v>
      </c>
    </row>
    <row r="25" spans="1:14" s="17" customFormat="1" ht="30.75" customHeight="1" x14ac:dyDescent="0.15">
      <c r="A25" s="42" t="s">
        <v>33</v>
      </c>
      <c r="B25" s="63" t="s">
        <v>482</v>
      </c>
      <c r="C25" s="44">
        <v>10</v>
      </c>
      <c r="D25" s="67" t="s">
        <v>81</v>
      </c>
      <c r="E25" s="42"/>
      <c r="F25" s="45"/>
      <c r="G25" s="46"/>
      <c r="H25" s="46"/>
      <c r="I25" s="47"/>
      <c r="J25" s="39"/>
      <c r="K25" s="38"/>
      <c r="L25" s="39">
        <f t="shared" si="2"/>
        <v>0</v>
      </c>
      <c r="M25" s="40">
        <f t="shared" si="3"/>
        <v>0</v>
      </c>
      <c r="N25" s="41">
        <f t="shared" si="4"/>
        <v>0</v>
      </c>
    </row>
    <row r="26" spans="1:14" s="17" customFormat="1" ht="30.75" customHeight="1" x14ac:dyDescent="0.15">
      <c r="A26" s="42" t="s">
        <v>34</v>
      </c>
      <c r="B26" s="63" t="s">
        <v>483</v>
      </c>
      <c r="C26" s="44">
        <v>10</v>
      </c>
      <c r="D26" s="67" t="s">
        <v>81</v>
      </c>
      <c r="E26" s="42"/>
      <c r="F26" s="45"/>
      <c r="G26" s="46"/>
      <c r="H26" s="46"/>
      <c r="I26" s="47"/>
      <c r="J26" s="39"/>
      <c r="K26" s="38"/>
      <c r="L26" s="39">
        <f t="shared" si="2"/>
        <v>0</v>
      </c>
      <c r="M26" s="40">
        <f t="shared" si="3"/>
        <v>0</v>
      </c>
      <c r="N26" s="41">
        <f t="shared" si="4"/>
        <v>0</v>
      </c>
    </row>
    <row r="27" spans="1:14" s="17" customFormat="1" ht="30.75" customHeight="1" x14ac:dyDescent="0.15">
      <c r="A27" s="42" t="s">
        <v>35</v>
      </c>
      <c r="B27" s="63" t="s">
        <v>484</v>
      </c>
      <c r="C27" s="44">
        <v>12</v>
      </c>
      <c r="D27" s="67" t="s">
        <v>81</v>
      </c>
      <c r="E27" s="42"/>
      <c r="F27" s="45"/>
      <c r="G27" s="46"/>
      <c r="H27" s="46"/>
      <c r="I27" s="47"/>
      <c r="J27" s="39"/>
      <c r="K27" s="38"/>
      <c r="L27" s="39">
        <f t="shared" si="2"/>
        <v>0</v>
      </c>
      <c r="M27" s="40">
        <f t="shared" si="3"/>
        <v>0</v>
      </c>
      <c r="N27" s="41">
        <f t="shared" si="4"/>
        <v>0</v>
      </c>
    </row>
    <row r="28" spans="1:14" s="17" customFormat="1" ht="30.75" customHeight="1" x14ac:dyDescent="0.15">
      <c r="A28" s="42" t="s">
        <v>36</v>
      </c>
      <c r="B28" s="63" t="s">
        <v>485</v>
      </c>
      <c r="C28" s="44">
        <v>10</v>
      </c>
      <c r="D28" s="67" t="s">
        <v>81</v>
      </c>
      <c r="E28" s="42"/>
      <c r="F28" s="45"/>
      <c r="G28" s="46"/>
      <c r="H28" s="46"/>
      <c r="I28" s="47"/>
      <c r="J28" s="39"/>
      <c r="K28" s="38"/>
      <c r="L28" s="39">
        <f t="shared" si="2"/>
        <v>0</v>
      </c>
      <c r="M28" s="40">
        <f t="shared" si="3"/>
        <v>0</v>
      </c>
      <c r="N28" s="41">
        <f t="shared" si="4"/>
        <v>0</v>
      </c>
    </row>
    <row r="29" spans="1:14" s="17" customFormat="1" ht="30.75" customHeight="1" x14ac:dyDescent="0.15">
      <c r="A29" s="42" t="s">
        <v>37</v>
      </c>
      <c r="B29" s="63" t="s">
        <v>486</v>
      </c>
      <c r="C29" s="44">
        <v>100</v>
      </c>
      <c r="D29" s="67" t="s">
        <v>81</v>
      </c>
      <c r="E29" s="42"/>
      <c r="F29" s="45"/>
      <c r="G29" s="46"/>
      <c r="H29" s="46"/>
      <c r="I29" s="47"/>
      <c r="J29" s="39"/>
      <c r="K29" s="38"/>
      <c r="L29" s="39">
        <f t="shared" si="2"/>
        <v>0</v>
      </c>
      <c r="M29" s="40">
        <f t="shared" si="3"/>
        <v>0</v>
      </c>
      <c r="N29" s="41">
        <f t="shared" si="4"/>
        <v>0</v>
      </c>
    </row>
    <row r="30" spans="1:14" s="17" customFormat="1" ht="30.75" customHeight="1" x14ac:dyDescent="0.15">
      <c r="A30" s="42" t="s">
        <v>40</v>
      </c>
      <c r="B30" s="63" t="s">
        <v>487</v>
      </c>
      <c r="C30" s="44">
        <v>12</v>
      </c>
      <c r="D30" s="67" t="s">
        <v>81</v>
      </c>
      <c r="E30" s="42"/>
      <c r="F30" s="45"/>
      <c r="G30" s="46"/>
      <c r="H30" s="46"/>
      <c r="I30" s="47"/>
      <c r="J30" s="39"/>
      <c r="K30" s="38"/>
      <c r="L30" s="39">
        <f t="shared" si="2"/>
        <v>0</v>
      </c>
      <c r="M30" s="40">
        <f t="shared" si="3"/>
        <v>0</v>
      </c>
      <c r="N30" s="41">
        <f t="shared" si="4"/>
        <v>0</v>
      </c>
    </row>
    <row r="31" spans="1:14" s="17" customFormat="1" ht="33.75" customHeight="1" x14ac:dyDescent="0.15">
      <c r="A31" s="42" t="s">
        <v>41</v>
      </c>
      <c r="B31" s="63" t="s">
        <v>488</v>
      </c>
      <c r="C31" s="44">
        <v>30</v>
      </c>
      <c r="D31" s="67" t="s">
        <v>81</v>
      </c>
      <c r="E31" s="42"/>
      <c r="F31" s="45"/>
      <c r="G31" s="46"/>
      <c r="H31" s="46"/>
      <c r="I31" s="47"/>
      <c r="J31" s="39"/>
      <c r="K31" s="38"/>
      <c r="L31" s="39">
        <f t="shared" si="2"/>
        <v>0</v>
      </c>
      <c r="M31" s="40">
        <f t="shared" si="3"/>
        <v>0</v>
      </c>
      <c r="N31" s="41">
        <f t="shared" si="4"/>
        <v>0</v>
      </c>
    </row>
    <row r="32" spans="1:14" s="17" customFormat="1" ht="30.75" customHeight="1" x14ac:dyDescent="0.15">
      <c r="A32" s="42" t="s">
        <v>42</v>
      </c>
      <c r="B32" s="63" t="s">
        <v>489</v>
      </c>
      <c r="C32" s="44">
        <v>10</v>
      </c>
      <c r="D32" s="67" t="s">
        <v>81</v>
      </c>
      <c r="E32" s="42"/>
      <c r="F32" s="45"/>
      <c r="G32" s="46"/>
      <c r="H32" s="46"/>
      <c r="I32" s="47"/>
      <c r="J32" s="39"/>
      <c r="K32" s="38"/>
      <c r="L32" s="39">
        <f t="shared" si="2"/>
        <v>0</v>
      </c>
      <c r="M32" s="40">
        <f t="shared" si="3"/>
        <v>0</v>
      </c>
      <c r="N32" s="41">
        <f t="shared" si="4"/>
        <v>0</v>
      </c>
    </row>
    <row r="33" spans="1:14" s="17" customFormat="1" ht="30.75" customHeight="1" x14ac:dyDescent="0.15">
      <c r="A33" s="42" t="s">
        <v>43</v>
      </c>
      <c r="B33" s="63" t="s">
        <v>490</v>
      </c>
      <c r="C33" s="44">
        <v>10</v>
      </c>
      <c r="D33" s="67" t="s">
        <v>81</v>
      </c>
      <c r="E33" s="42"/>
      <c r="F33" s="45"/>
      <c r="G33" s="46"/>
      <c r="H33" s="46"/>
      <c r="I33" s="47"/>
      <c r="J33" s="39"/>
      <c r="K33" s="38"/>
      <c r="L33" s="39">
        <f t="shared" si="2"/>
        <v>0</v>
      </c>
      <c r="M33" s="40">
        <f t="shared" si="3"/>
        <v>0</v>
      </c>
      <c r="N33" s="41">
        <f t="shared" si="4"/>
        <v>0</v>
      </c>
    </row>
    <row r="34" spans="1:14" s="17" customFormat="1" ht="30.75" customHeight="1" x14ac:dyDescent="0.15">
      <c r="A34" s="42" t="s">
        <v>44</v>
      </c>
      <c r="B34" s="63" t="s">
        <v>491</v>
      </c>
      <c r="C34" s="44">
        <v>60</v>
      </c>
      <c r="D34" s="67" t="s">
        <v>81</v>
      </c>
      <c r="E34" s="42"/>
      <c r="F34" s="45"/>
      <c r="G34" s="46"/>
      <c r="H34" s="46"/>
      <c r="I34" s="47"/>
      <c r="J34" s="39"/>
      <c r="K34" s="38"/>
      <c r="L34" s="39">
        <f t="shared" si="2"/>
        <v>0</v>
      </c>
      <c r="M34" s="40">
        <f t="shared" si="3"/>
        <v>0</v>
      </c>
      <c r="N34" s="41">
        <f t="shared" si="4"/>
        <v>0</v>
      </c>
    </row>
    <row r="35" spans="1:14" s="17" customFormat="1" ht="30.75" customHeight="1" x14ac:dyDescent="0.15">
      <c r="A35" s="42" t="s">
        <v>45</v>
      </c>
      <c r="B35" s="63" t="s">
        <v>492</v>
      </c>
      <c r="C35" s="44">
        <v>55</v>
      </c>
      <c r="D35" s="67" t="s">
        <v>81</v>
      </c>
      <c r="E35" s="42"/>
      <c r="F35" s="45"/>
      <c r="G35" s="46"/>
      <c r="H35" s="46"/>
      <c r="I35" s="47"/>
      <c r="J35" s="39"/>
      <c r="K35" s="38"/>
      <c r="L35" s="39">
        <f t="shared" si="2"/>
        <v>0</v>
      </c>
      <c r="M35" s="40">
        <f t="shared" si="3"/>
        <v>0</v>
      </c>
      <c r="N35" s="41">
        <f t="shared" si="4"/>
        <v>0</v>
      </c>
    </row>
    <row r="36" spans="1:14" s="17" customFormat="1" ht="30.75" customHeight="1" x14ac:dyDescent="0.15">
      <c r="A36" s="42" t="s">
        <v>46</v>
      </c>
      <c r="B36" s="63" t="s">
        <v>493</v>
      </c>
      <c r="C36" s="44">
        <v>50</v>
      </c>
      <c r="D36" s="67" t="s">
        <v>81</v>
      </c>
      <c r="E36" s="42"/>
      <c r="F36" s="45"/>
      <c r="G36" s="46"/>
      <c r="H36" s="46"/>
      <c r="I36" s="47"/>
      <c r="J36" s="39"/>
      <c r="K36" s="38"/>
      <c r="L36" s="39">
        <f t="shared" si="2"/>
        <v>0</v>
      </c>
      <c r="M36" s="40">
        <f t="shared" si="3"/>
        <v>0</v>
      </c>
      <c r="N36" s="41">
        <f t="shared" si="4"/>
        <v>0</v>
      </c>
    </row>
    <row r="37" spans="1:14" s="17" customFormat="1" ht="30.75" customHeight="1" x14ac:dyDescent="0.15">
      <c r="A37" s="42" t="s">
        <v>47</v>
      </c>
      <c r="B37" s="63" t="s">
        <v>494</v>
      </c>
      <c r="C37" s="44">
        <v>30</v>
      </c>
      <c r="D37" s="67" t="s">
        <v>81</v>
      </c>
      <c r="E37" s="42"/>
      <c r="F37" s="45"/>
      <c r="G37" s="46"/>
      <c r="H37" s="46"/>
      <c r="I37" s="47"/>
      <c r="J37" s="39"/>
      <c r="K37" s="38"/>
      <c r="L37" s="39">
        <f t="shared" si="2"/>
        <v>0</v>
      </c>
      <c r="M37" s="40">
        <f t="shared" si="3"/>
        <v>0</v>
      </c>
      <c r="N37" s="41">
        <f t="shared" si="4"/>
        <v>0</v>
      </c>
    </row>
    <row r="38" spans="1:14" s="17" customFormat="1" ht="30.75" customHeight="1" x14ac:dyDescent="0.15">
      <c r="A38" s="42" t="s">
        <v>48</v>
      </c>
      <c r="B38" s="63" t="s">
        <v>495</v>
      </c>
      <c r="C38" s="44">
        <v>4</v>
      </c>
      <c r="D38" s="67" t="s">
        <v>81</v>
      </c>
      <c r="E38" s="42"/>
      <c r="F38" s="45"/>
      <c r="G38" s="46"/>
      <c r="H38" s="46"/>
      <c r="I38" s="47"/>
      <c r="J38" s="39"/>
      <c r="K38" s="38"/>
      <c r="L38" s="39">
        <f t="shared" si="2"/>
        <v>0</v>
      </c>
      <c r="M38" s="40">
        <f t="shared" si="3"/>
        <v>0</v>
      </c>
      <c r="N38" s="41">
        <f t="shared" si="4"/>
        <v>0</v>
      </c>
    </row>
    <row r="39" spans="1:14" s="17" customFormat="1" ht="30.75" customHeight="1" x14ac:dyDescent="0.15">
      <c r="A39" s="42" t="s">
        <v>49</v>
      </c>
      <c r="B39" s="63" t="s">
        <v>496</v>
      </c>
      <c r="C39" s="44">
        <v>65</v>
      </c>
      <c r="D39" s="67" t="s">
        <v>81</v>
      </c>
      <c r="E39" s="42"/>
      <c r="F39" s="45"/>
      <c r="G39" s="46"/>
      <c r="H39" s="46"/>
      <c r="I39" s="47"/>
      <c r="J39" s="39"/>
      <c r="K39" s="38"/>
      <c r="L39" s="39">
        <f t="shared" si="2"/>
        <v>0</v>
      </c>
      <c r="M39" s="40">
        <f t="shared" si="3"/>
        <v>0</v>
      </c>
      <c r="N39" s="41">
        <f t="shared" si="4"/>
        <v>0</v>
      </c>
    </row>
    <row r="40" spans="1:14" s="17" customFormat="1" ht="35.25" customHeight="1" x14ac:dyDescent="0.15">
      <c r="A40" s="42" t="s">
        <v>50</v>
      </c>
      <c r="B40" s="63" t="s">
        <v>497</v>
      </c>
      <c r="C40" s="44">
        <v>8</v>
      </c>
      <c r="D40" s="67" t="s">
        <v>81</v>
      </c>
      <c r="E40" s="42"/>
      <c r="F40" s="45"/>
      <c r="G40" s="46"/>
      <c r="H40" s="46"/>
      <c r="I40" s="47"/>
      <c r="J40" s="39"/>
      <c r="K40" s="38"/>
      <c r="L40" s="39">
        <f t="shared" si="2"/>
        <v>0</v>
      </c>
      <c r="M40" s="40">
        <f t="shared" si="3"/>
        <v>0</v>
      </c>
      <c r="N40" s="41">
        <f t="shared" si="4"/>
        <v>0</v>
      </c>
    </row>
    <row r="41" spans="1:14" s="17" customFormat="1" ht="35.25" customHeight="1" x14ac:dyDescent="0.15">
      <c r="A41" s="42" t="s">
        <v>51</v>
      </c>
      <c r="B41" s="63" t="s">
        <v>498</v>
      </c>
      <c r="C41" s="44">
        <v>10</v>
      </c>
      <c r="D41" s="67" t="s">
        <v>81</v>
      </c>
      <c r="E41" s="42"/>
      <c r="F41" s="45"/>
      <c r="G41" s="46"/>
      <c r="H41" s="46"/>
      <c r="I41" s="47"/>
      <c r="J41" s="39"/>
      <c r="K41" s="38"/>
      <c r="L41" s="39">
        <f t="shared" si="2"/>
        <v>0</v>
      </c>
      <c r="M41" s="40">
        <f t="shared" si="3"/>
        <v>0</v>
      </c>
      <c r="N41" s="41">
        <f t="shared" si="4"/>
        <v>0</v>
      </c>
    </row>
    <row r="42" spans="1:14" s="17" customFormat="1" ht="35.25" customHeight="1" x14ac:dyDescent="0.15">
      <c r="A42" s="42" t="s">
        <v>52</v>
      </c>
      <c r="B42" s="63" t="s">
        <v>499</v>
      </c>
      <c r="C42" s="44">
        <v>10</v>
      </c>
      <c r="D42" s="67" t="s">
        <v>81</v>
      </c>
      <c r="E42" s="42"/>
      <c r="F42" s="45"/>
      <c r="G42" s="46"/>
      <c r="H42" s="46"/>
      <c r="I42" s="47"/>
      <c r="J42" s="39"/>
      <c r="K42" s="38"/>
      <c r="L42" s="39">
        <f t="shared" si="2"/>
        <v>0</v>
      </c>
      <c r="M42" s="40">
        <f t="shared" si="3"/>
        <v>0</v>
      </c>
      <c r="N42" s="41">
        <f t="shared" si="4"/>
        <v>0</v>
      </c>
    </row>
    <row r="43" spans="1:14" s="17" customFormat="1" ht="35.25" customHeight="1" x14ac:dyDescent="0.15">
      <c r="A43" s="42" t="s">
        <v>53</v>
      </c>
      <c r="B43" s="63" t="s">
        <v>500</v>
      </c>
      <c r="C43" s="44">
        <v>10</v>
      </c>
      <c r="D43" s="67" t="s">
        <v>81</v>
      </c>
      <c r="E43" s="42"/>
      <c r="F43" s="45"/>
      <c r="G43" s="46"/>
      <c r="H43" s="46"/>
      <c r="I43" s="47"/>
      <c r="J43" s="39"/>
      <c r="K43" s="38"/>
      <c r="L43" s="39">
        <f t="shared" si="2"/>
        <v>0</v>
      </c>
      <c r="M43" s="40">
        <f t="shared" si="3"/>
        <v>0</v>
      </c>
      <c r="N43" s="41">
        <f t="shared" si="4"/>
        <v>0</v>
      </c>
    </row>
    <row r="44" spans="1:14" s="17" customFormat="1" ht="35.25" customHeight="1" x14ac:dyDescent="0.15">
      <c r="A44" s="42" t="s">
        <v>54</v>
      </c>
      <c r="B44" s="63" t="s">
        <v>501</v>
      </c>
      <c r="C44" s="44">
        <v>10</v>
      </c>
      <c r="D44" s="67" t="s">
        <v>81</v>
      </c>
      <c r="E44" s="42"/>
      <c r="F44" s="45"/>
      <c r="G44" s="46"/>
      <c r="H44" s="46"/>
      <c r="I44" s="47"/>
      <c r="J44" s="39"/>
      <c r="K44" s="38"/>
      <c r="L44" s="39">
        <f t="shared" si="2"/>
        <v>0</v>
      </c>
      <c r="M44" s="40">
        <f t="shared" si="3"/>
        <v>0</v>
      </c>
      <c r="N44" s="41">
        <f t="shared" si="4"/>
        <v>0</v>
      </c>
    </row>
    <row r="45" spans="1:14" s="17" customFormat="1" ht="35.25" customHeight="1" x14ac:dyDescent="0.15">
      <c r="A45" s="42" t="s">
        <v>55</v>
      </c>
      <c r="B45" s="63" t="s">
        <v>502</v>
      </c>
      <c r="C45" s="44">
        <v>15</v>
      </c>
      <c r="D45" s="67" t="s">
        <v>81</v>
      </c>
      <c r="E45" s="42"/>
      <c r="F45" s="45"/>
      <c r="G45" s="46"/>
      <c r="H45" s="46"/>
      <c r="I45" s="47"/>
      <c r="J45" s="39"/>
      <c r="K45" s="38"/>
      <c r="L45" s="39">
        <f t="shared" si="2"/>
        <v>0</v>
      </c>
      <c r="M45" s="40">
        <f t="shared" si="3"/>
        <v>0</v>
      </c>
      <c r="N45" s="41">
        <f t="shared" si="4"/>
        <v>0</v>
      </c>
    </row>
    <row r="46" spans="1:14" s="17" customFormat="1" ht="35.25" customHeight="1" x14ac:dyDescent="0.15">
      <c r="A46" s="42" t="s">
        <v>56</v>
      </c>
      <c r="B46" s="63" t="s">
        <v>503</v>
      </c>
      <c r="C46" s="44">
        <v>24</v>
      </c>
      <c r="D46" s="67" t="s">
        <v>81</v>
      </c>
      <c r="E46" s="42"/>
      <c r="F46" s="45"/>
      <c r="G46" s="46"/>
      <c r="H46" s="46"/>
      <c r="I46" s="47"/>
      <c r="J46" s="39"/>
      <c r="K46" s="38"/>
      <c r="L46" s="39">
        <f t="shared" si="2"/>
        <v>0</v>
      </c>
      <c r="M46" s="40">
        <f t="shared" si="3"/>
        <v>0</v>
      </c>
      <c r="N46" s="41">
        <f t="shared" si="4"/>
        <v>0</v>
      </c>
    </row>
    <row r="47" spans="1:14" s="17" customFormat="1" ht="35.25" customHeight="1" x14ac:dyDescent="0.15">
      <c r="A47" s="42" t="s">
        <v>57</v>
      </c>
      <c r="B47" s="123" t="s">
        <v>504</v>
      </c>
      <c r="C47" s="129">
        <v>24</v>
      </c>
      <c r="D47" s="70" t="s">
        <v>81</v>
      </c>
      <c r="E47" s="42"/>
      <c r="F47" s="45"/>
      <c r="G47" s="46"/>
      <c r="H47" s="46"/>
      <c r="I47" s="47"/>
      <c r="J47" s="39"/>
      <c r="K47" s="38"/>
      <c r="L47" s="39">
        <f t="shared" si="2"/>
        <v>0</v>
      </c>
      <c r="M47" s="40">
        <f t="shared" si="3"/>
        <v>0</v>
      </c>
      <c r="N47" s="41">
        <f t="shared" si="4"/>
        <v>0</v>
      </c>
    </row>
    <row r="48" spans="1:14" s="17" customFormat="1" ht="35.25" customHeight="1" x14ac:dyDescent="0.15">
      <c r="A48" s="42" t="s">
        <v>38</v>
      </c>
      <c r="B48" s="123" t="s">
        <v>505</v>
      </c>
      <c r="C48" s="129">
        <v>24</v>
      </c>
      <c r="D48" s="70" t="s">
        <v>81</v>
      </c>
      <c r="E48" s="42"/>
      <c r="F48" s="45"/>
      <c r="G48" s="46"/>
      <c r="H48" s="46"/>
      <c r="I48" s="47"/>
      <c r="J48" s="39"/>
      <c r="K48" s="38"/>
      <c r="L48" s="39">
        <f t="shared" si="2"/>
        <v>0</v>
      </c>
      <c r="M48" s="40">
        <f t="shared" si="3"/>
        <v>0</v>
      </c>
      <c r="N48" s="41">
        <f t="shared" si="4"/>
        <v>0</v>
      </c>
    </row>
    <row r="49" spans="1:14" s="17" customFormat="1" ht="35.25" customHeight="1" x14ac:dyDescent="0.15">
      <c r="A49" s="42" t="s">
        <v>58</v>
      </c>
      <c r="B49" s="123" t="s">
        <v>506</v>
      </c>
      <c r="C49" s="129">
        <v>60</v>
      </c>
      <c r="D49" s="70" t="s">
        <v>81</v>
      </c>
      <c r="E49" s="42"/>
      <c r="F49" s="45"/>
      <c r="G49" s="46"/>
      <c r="H49" s="46"/>
      <c r="I49" s="47"/>
      <c r="J49" s="39"/>
      <c r="K49" s="38"/>
      <c r="L49" s="39">
        <f t="shared" si="2"/>
        <v>0</v>
      </c>
      <c r="M49" s="40">
        <f t="shared" si="3"/>
        <v>0</v>
      </c>
      <c r="N49" s="41">
        <f t="shared" si="4"/>
        <v>0</v>
      </c>
    </row>
    <row r="50" spans="1:14" s="17" customFormat="1" ht="35.25" customHeight="1" x14ac:dyDescent="0.15">
      <c r="A50" s="42" t="s">
        <v>59</v>
      </c>
      <c r="B50" s="123" t="s">
        <v>507</v>
      </c>
      <c r="C50" s="129">
        <v>40</v>
      </c>
      <c r="D50" s="70" t="s">
        <v>81</v>
      </c>
      <c r="E50" s="42"/>
      <c r="F50" s="45"/>
      <c r="G50" s="46"/>
      <c r="H50" s="46"/>
      <c r="I50" s="47"/>
      <c r="J50" s="39"/>
      <c r="K50" s="38"/>
      <c r="L50" s="39">
        <f t="shared" si="2"/>
        <v>0</v>
      </c>
      <c r="M50" s="40">
        <f t="shared" si="3"/>
        <v>0</v>
      </c>
      <c r="N50" s="41">
        <f t="shared" si="4"/>
        <v>0</v>
      </c>
    </row>
    <row r="51" spans="1:14" s="17" customFormat="1" ht="35.25" customHeight="1" x14ac:dyDescent="0.15">
      <c r="A51" s="42" t="s">
        <v>67</v>
      </c>
      <c r="B51" s="123" t="s">
        <v>508</v>
      </c>
      <c r="C51" s="129">
        <v>20</v>
      </c>
      <c r="D51" s="70" t="s">
        <v>81</v>
      </c>
      <c r="E51" s="42"/>
      <c r="F51" s="45"/>
      <c r="G51" s="46"/>
      <c r="H51" s="46"/>
      <c r="I51" s="47"/>
      <c r="J51" s="39"/>
      <c r="K51" s="38"/>
      <c r="L51" s="39">
        <f t="shared" ref="L51:L66" si="5">J51*L50</f>
        <v>0</v>
      </c>
      <c r="M51" s="40">
        <f t="shared" ref="M51:M66" si="6">J51+L51</f>
        <v>0</v>
      </c>
      <c r="N51" s="41">
        <f t="shared" ref="N51:N66" si="7">$C51*M51</f>
        <v>0</v>
      </c>
    </row>
    <row r="52" spans="1:14" s="17" customFormat="1" ht="35.25" customHeight="1" x14ac:dyDescent="0.15">
      <c r="A52" s="42" t="s">
        <v>68</v>
      </c>
      <c r="B52" s="123" t="s">
        <v>509</v>
      </c>
      <c r="C52" s="129">
        <v>20</v>
      </c>
      <c r="D52" s="70" t="s">
        <v>81</v>
      </c>
      <c r="E52" s="42"/>
      <c r="F52" s="45"/>
      <c r="G52" s="46"/>
      <c r="H52" s="46"/>
      <c r="I52" s="47"/>
      <c r="J52" s="39"/>
      <c r="K52" s="38"/>
      <c r="L52" s="39">
        <f t="shared" si="5"/>
        <v>0</v>
      </c>
      <c r="M52" s="40">
        <f t="shared" si="6"/>
        <v>0</v>
      </c>
      <c r="N52" s="41">
        <f t="shared" si="7"/>
        <v>0</v>
      </c>
    </row>
    <row r="53" spans="1:14" s="17" customFormat="1" ht="35.25" customHeight="1" x14ac:dyDescent="0.15">
      <c r="A53" s="42" t="s">
        <v>69</v>
      </c>
      <c r="B53" s="123" t="s">
        <v>510</v>
      </c>
      <c r="C53" s="129">
        <v>35</v>
      </c>
      <c r="D53" s="70" t="s">
        <v>81</v>
      </c>
      <c r="E53" s="42"/>
      <c r="F53" s="45"/>
      <c r="G53" s="46"/>
      <c r="H53" s="46"/>
      <c r="I53" s="47"/>
      <c r="J53" s="39"/>
      <c r="K53" s="38"/>
      <c r="L53" s="39">
        <f t="shared" si="5"/>
        <v>0</v>
      </c>
      <c r="M53" s="40">
        <f t="shared" si="6"/>
        <v>0</v>
      </c>
      <c r="N53" s="41">
        <f t="shared" si="7"/>
        <v>0</v>
      </c>
    </row>
    <row r="54" spans="1:14" s="17" customFormat="1" ht="35.25" customHeight="1" x14ac:dyDescent="0.15">
      <c r="A54" s="42" t="s">
        <v>70</v>
      </c>
      <c r="B54" s="123" t="s">
        <v>511</v>
      </c>
      <c r="C54" s="129">
        <v>21</v>
      </c>
      <c r="D54" s="70" t="s">
        <v>81</v>
      </c>
      <c r="E54" s="42"/>
      <c r="F54" s="45"/>
      <c r="G54" s="46"/>
      <c r="H54" s="46"/>
      <c r="I54" s="47"/>
      <c r="J54" s="39"/>
      <c r="K54" s="38"/>
      <c r="L54" s="39">
        <f t="shared" si="5"/>
        <v>0</v>
      </c>
      <c r="M54" s="40">
        <f t="shared" si="6"/>
        <v>0</v>
      </c>
      <c r="N54" s="41">
        <f t="shared" si="7"/>
        <v>0</v>
      </c>
    </row>
    <row r="55" spans="1:14" s="17" customFormat="1" ht="35.25" customHeight="1" x14ac:dyDescent="0.15">
      <c r="A55" s="42" t="s">
        <v>71</v>
      </c>
      <c r="B55" s="123" t="s">
        <v>512</v>
      </c>
      <c r="C55" s="129">
        <v>64</v>
      </c>
      <c r="D55" s="70" t="s">
        <v>81</v>
      </c>
      <c r="E55" s="42"/>
      <c r="F55" s="45"/>
      <c r="G55" s="46"/>
      <c r="H55" s="46"/>
      <c r="I55" s="47"/>
      <c r="J55" s="39"/>
      <c r="K55" s="38"/>
      <c r="L55" s="39">
        <f t="shared" si="5"/>
        <v>0</v>
      </c>
      <c r="M55" s="40">
        <f t="shared" si="6"/>
        <v>0</v>
      </c>
      <c r="N55" s="41">
        <f t="shared" si="7"/>
        <v>0</v>
      </c>
    </row>
    <row r="56" spans="1:14" s="17" customFormat="1" ht="35.25" customHeight="1" x14ac:dyDescent="0.15">
      <c r="A56" s="42" t="s">
        <v>72</v>
      </c>
      <c r="B56" s="123" t="s">
        <v>513</v>
      </c>
      <c r="C56" s="129">
        <v>106</v>
      </c>
      <c r="D56" s="70" t="s">
        <v>81</v>
      </c>
      <c r="E56" s="42"/>
      <c r="F56" s="45"/>
      <c r="G56" s="46"/>
      <c r="H56" s="46"/>
      <c r="I56" s="47"/>
      <c r="J56" s="39"/>
      <c r="K56" s="38"/>
      <c r="L56" s="39">
        <f t="shared" si="5"/>
        <v>0</v>
      </c>
      <c r="M56" s="40">
        <f t="shared" si="6"/>
        <v>0</v>
      </c>
      <c r="N56" s="41">
        <f t="shared" si="7"/>
        <v>0</v>
      </c>
    </row>
    <row r="57" spans="1:14" s="17" customFormat="1" ht="35.25" customHeight="1" x14ac:dyDescent="0.15">
      <c r="A57" s="42" t="s">
        <v>73</v>
      </c>
      <c r="B57" s="63" t="s">
        <v>514</v>
      </c>
      <c r="C57" s="44">
        <v>2</v>
      </c>
      <c r="D57" s="67" t="s">
        <v>81</v>
      </c>
      <c r="E57" s="42"/>
      <c r="F57" s="45"/>
      <c r="G57" s="46"/>
      <c r="H57" s="46"/>
      <c r="I57" s="47"/>
      <c r="J57" s="39"/>
      <c r="K57" s="38"/>
      <c r="L57" s="39">
        <f t="shared" si="5"/>
        <v>0</v>
      </c>
      <c r="M57" s="40">
        <f t="shared" si="6"/>
        <v>0</v>
      </c>
      <c r="N57" s="41">
        <f t="shared" si="7"/>
        <v>0</v>
      </c>
    </row>
    <row r="58" spans="1:14" s="17" customFormat="1" ht="35.25" customHeight="1" x14ac:dyDescent="0.15">
      <c r="A58" s="42" t="s">
        <v>104</v>
      </c>
      <c r="B58" s="63" t="s">
        <v>515</v>
      </c>
      <c r="C58" s="44">
        <v>11</v>
      </c>
      <c r="D58" s="67" t="s">
        <v>81</v>
      </c>
      <c r="E58" s="42"/>
      <c r="F58" s="45"/>
      <c r="G58" s="46"/>
      <c r="H58" s="46"/>
      <c r="I58" s="47"/>
      <c r="J58" s="39"/>
      <c r="K58" s="38"/>
      <c r="L58" s="39">
        <f t="shared" si="5"/>
        <v>0</v>
      </c>
      <c r="M58" s="40">
        <f t="shared" si="6"/>
        <v>0</v>
      </c>
      <c r="N58" s="41">
        <f t="shared" si="7"/>
        <v>0</v>
      </c>
    </row>
    <row r="59" spans="1:14" s="17" customFormat="1" ht="35.25" customHeight="1" x14ac:dyDescent="0.15">
      <c r="A59" s="42" t="s">
        <v>105</v>
      </c>
      <c r="B59" s="123" t="s">
        <v>516</v>
      </c>
      <c r="C59" s="129">
        <v>5</v>
      </c>
      <c r="D59" s="70" t="s">
        <v>81</v>
      </c>
      <c r="E59" s="42"/>
      <c r="F59" s="45"/>
      <c r="G59" s="46"/>
      <c r="H59" s="46"/>
      <c r="I59" s="47"/>
      <c r="J59" s="39"/>
      <c r="K59" s="38"/>
      <c r="L59" s="39">
        <f t="shared" si="5"/>
        <v>0</v>
      </c>
      <c r="M59" s="40">
        <f t="shared" si="6"/>
        <v>0</v>
      </c>
      <c r="N59" s="41">
        <f t="shared" si="7"/>
        <v>0</v>
      </c>
    </row>
    <row r="60" spans="1:14" s="17" customFormat="1" ht="35.25" customHeight="1" x14ac:dyDescent="0.15">
      <c r="A60" s="42" t="s">
        <v>106</v>
      </c>
      <c r="B60" s="123" t="s">
        <v>517</v>
      </c>
      <c r="C60" s="129">
        <v>21</v>
      </c>
      <c r="D60" s="70" t="s">
        <v>81</v>
      </c>
      <c r="E60" s="42"/>
      <c r="F60" s="45"/>
      <c r="G60" s="46"/>
      <c r="H60" s="46"/>
      <c r="I60" s="47"/>
      <c r="J60" s="39"/>
      <c r="K60" s="38"/>
      <c r="L60" s="39">
        <f t="shared" si="5"/>
        <v>0</v>
      </c>
      <c r="M60" s="40">
        <f t="shared" si="6"/>
        <v>0</v>
      </c>
      <c r="N60" s="41">
        <f t="shared" si="7"/>
        <v>0</v>
      </c>
    </row>
    <row r="61" spans="1:14" s="17" customFormat="1" ht="35.25" customHeight="1" x14ac:dyDescent="0.15">
      <c r="A61" s="42" t="s">
        <v>107</v>
      </c>
      <c r="B61" s="123" t="s">
        <v>518</v>
      </c>
      <c r="C61" s="129">
        <v>36</v>
      </c>
      <c r="D61" s="70" t="s">
        <v>81</v>
      </c>
      <c r="E61" s="42"/>
      <c r="F61" s="45"/>
      <c r="G61" s="46"/>
      <c r="H61" s="46"/>
      <c r="I61" s="47"/>
      <c r="J61" s="39"/>
      <c r="K61" s="38"/>
      <c r="L61" s="39">
        <f t="shared" si="5"/>
        <v>0</v>
      </c>
      <c r="M61" s="40">
        <f t="shared" si="6"/>
        <v>0</v>
      </c>
      <c r="N61" s="41">
        <f t="shared" si="7"/>
        <v>0</v>
      </c>
    </row>
    <row r="62" spans="1:14" s="17" customFormat="1" ht="35.25" customHeight="1" x14ac:dyDescent="0.15">
      <c r="A62" s="42" t="s">
        <v>108</v>
      </c>
      <c r="B62" s="123" t="s">
        <v>519</v>
      </c>
      <c r="C62" s="129">
        <v>10</v>
      </c>
      <c r="D62" s="70" t="s">
        <v>81</v>
      </c>
      <c r="E62" s="42"/>
      <c r="F62" s="45"/>
      <c r="G62" s="46"/>
      <c r="H62" s="46"/>
      <c r="I62" s="47"/>
      <c r="J62" s="39"/>
      <c r="K62" s="38"/>
      <c r="L62" s="39">
        <f t="shared" si="5"/>
        <v>0</v>
      </c>
      <c r="M62" s="40">
        <f t="shared" si="6"/>
        <v>0</v>
      </c>
      <c r="N62" s="41">
        <f t="shared" si="7"/>
        <v>0</v>
      </c>
    </row>
    <row r="63" spans="1:14" s="17" customFormat="1" ht="35.25" customHeight="1" x14ac:dyDescent="0.15">
      <c r="A63" s="42" t="s">
        <v>109</v>
      </c>
      <c r="B63" s="123" t="s">
        <v>520</v>
      </c>
      <c r="C63" s="129">
        <v>10</v>
      </c>
      <c r="D63" s="70" t="s">
        <v>81</v>
      </c>
      <c r="E63" s="42"/>
      <c r="F63" s="45"/>
      <c r="G63" s="46"/>
      <c r="H63" s="46"/>
      <c r="I63" s="47"/>
      <c r="J63" s="39"/>
      <c r="K63" s="38"/>
      <c r="L63" s="39">
        <f t="shared" si="5"/>
        <v>0</v>
      </c>
      <c r="M63" s="40">
        <f t="shared" si="6"/>
        <v>0</v>
      </c>
      <c r="N63" s="41">
        <f t="shared" si="7"/>
        <v>0</v>
      </c>
    </row>
    <row r="64" spans="1:14" s="17" customFormat="1" ht="35.25" customHeight="1" x14ac:dyDescent="0.15">
      <c r="A64" s="42" t="s">
        <v>110</v>
      </c>
      <c r="B64" s="123" t="s">
        <v>521</v>
      </c>
      <c r="C64" s="129">
        <v>5</v>
      </c>
      <c r="D64" s="70" t="s">
        <v>81</v>
      </c>
      <c r="E64" s="42"/>
      <c r="F64" s="45"/>
      <c r="G64" s="46"/>
      <c r="H64" s="46"/>
      <c r="I64" s="47"/>
      <c r="J64" s="39"/>
      <c r="K64" s="38"/>
      <c r="L64" s="39">
        <f t="shared" si="5"/>
        <v>0</v>
      </c>
      <c r="M64" s="40">
        <f t="shared" si="6"/>
        <v>0</v>
      </c>
      <c r="N64" s="41">
        <f t="shared" si="7"/>
        <v>0</v>
      </c>
    </row>
    <row r="65" spans="1:14" s="17" customFormat="1" ht="35.25" customHeight="1" x14ac:dyDescent="0.15">
      <c r="A65" s="42" t="s">
        <v>111</v>
      </c>
      <c r="B65" s="123" t="s">
        <v>522</v>
      </c>
      <c r="C65" s="129">
        <v>5</v>
      </c>
      <c r="D65" s="70" t="s">
        <v>81</v>
      </c>
      <c r="E65" s="42"/>
      <c r="F65" s="45"/>
      <c r="G65" s="46"/>
      <c r="H65" s="46"/>
      <c r="I65" s="47"/>
      <c r="J65" s="39"/>
      <c r="K65" s="38"/>
      <c r="L65" s="39">
        <f t="shared" si="5"/>
        <v>0</v>
      </c>
      <c r="M65" s="40">
        <f t="shared" si="6"/>
        <v>0</v>
      </c>
      <c r="N65" s="41">
        <f t="shared" si="7"/>
        <v>0</v>
      </c>
    </row>
    <row r="66" spans="1:14" s="17" customFormat="1" ht="35.25" customHeight="1" x14ac:dyDescent="0.15">
      <c r="A66" s="42" t="s">
        <v>115</v>
      </c>
      <c r="B66" s="123" t="s">
        <v>523</v>
      </c>
      <c r="C66" s="129">
        <v>40</v>
      </c>
      <c r="D66" s="70" t="s">
        <v>81</v>
      </c>
      <c r="E66" s="42"/>
      <c r="F66" s="45"/>
      <c r="G66" s="46"/>
      <c r="H66" s="46"/>
      <c r="I66" s="47"/>
      <c r="J66" s="39"/>
      <c r="K66" s="38"/>
      <c r="L66" s="39">
        <f t="shared" si="5"/>
        <v>0</v>
      </c>
      <c r="M66" s="40">
        <f t="shared" si="6"/>
        <v>0</v>
      </c>
      <c r="N66" s="41">
        <f t="shared" si="7"/>
        <v>0</v>
      </c>
    </row>
    <row r="67" spans="1:14" s="17" customFormat="1" ht="35.25" customHeight="1" x14ac:dyDescent="0.15">
      <c r="A67" s="42" t="s">
        <v>116</v>
      </c>
      <c r="B67" s="123" t="s">
        <v>524</v>
      </c>
      <c r="C67" s="129">
        <v>8</v>
      </c>
      <c r="D67" s="70" t="s">
        <v>81</v>
      </c>
      <c r="E67" s="42"/>
      <c r="F67" s="45"/>
      <c r="G67" s="46"/>
      <c r="H67" s="46"/>
      <c r="I67" s="47"/>
      <c r="J67" s="39"/>
      <c r="K67" s="38"/>
      <c r="L67" s="39">
        <f t="shared" si="2"/>
        <v>0</v>
      </c>
      <c r="M67" s="40">
        <f t="shared" si="3"/>
        <v>0</v>
      </c>
      <c r="N67" s="41">
        <f t="shared" si="4"/>
        <v>0</v>
      </c>
    </row>
    <row r="68" spans="1:14" s="17" customFormat="1" ht="35.25" customHeight="1" thickBot="1" x14ac:dyDescent="0.2">
      <c r="A68" s="19" t="s">
        <v>275</v>
      </c>
      <c r="B68" s="95" t="s">
        <v>526</v>
      </c>
      <c r="C68" s="50">
        <v>8</v>
      </c>
      <c r="D68" s="66" t="s">
        <v>81</v>
      </c>
      <c r="E68" s="19"/>
      <c r="F68" s="115"/>
      <c r="G68" s="51"/>
      <c r="H68" s="51"/>
      <c r="I68" s="52"/>
      <c r="J68" s="53"/>
      <c r="K68" s="54"/>
      <c r="L68" s="53">
        <f t="shared" si="2"/>
        <v>0</v>
      </c>
      <c r="M68" s="55">
        <f t="shared" si="3"/>
        <v>0</v>
      </c>
      <c r="N68" s="56">
        <f t="shared" si="4"/>
        <v>0</v>
      </c>
    </row>
    <row r="69" spans="1:14" ht="23.25" customHeight="1" thickBot="1" x14ac:dyDescent="0.25">
      <c r="A69" s="182" t="s">
        <v>77</v>
      </c>
      <c r="B69" s="183"/>
      <c r="C69" s="183"/>
      <c r="D69" s="183"/>
      <c r="E69" s="57"/>
      <c r="F69" s="58"/>
      <c r="G69" s="59"/>
      <c r="H69" s="58"/>
      <c r="I69" s="60"/>
      <c r="J69" s="94">
        <f>SUM(J16:J68)</f>
        <v>0</v>
      </c>
      <c r="K69" s="61"/>
      <c r="L69" s="58"/>
      <c r="M69" s="58"/>
      <c r="N69" s="62">
        <f>SUM(N16:N68)</f>
        <v>0</v>
      </c>
    </row>
    <row r="70" spans="1:14" s="17" customFormat="1" ht="20.25" customHeight="1" x14ac:dyDescent="0.15">
      <c r="A70" s="48"/>
      <c r="B70" s="48"/>
      <c r="C70" s="49"/>
      <c r="D70" s="7"/>
      <c r="E70" s="48"/>
      <c r="F70" s="48"/>
      <c r="G70" s="48"/>
      <c r="H70" s="48"/>
      <c r="I70" s="48"/>
      <c r="J70" s="48"/>
      <c r="K70" s="48"/>
      <c r="L70" s="48"/>
      <c r="M70" s="48"/>
      <c r="N70" s="48"/>
    </row>
    <row r="71" spans="1:14" s="17" customFormat="1" ht="19.5" customHeight="1" x14ac:dyDescent="0.15">
      <c r="A71" s="13" t="s">
        <v>21</v>
      </c>
      <c r="B71" s="13"/>
      <c r="C71" s="12"/>
      <c r="D71" s="14"/>
      <c r="E71" s="13"/>
      <c r="G71" s="7"/>
      <c r="H71" s="7" t="s">
        <v>22</v>
      </c>
      <c r="I71" s="184" t="s">
        <v>23</v>
      </c>
      <c r="J71" s="184"/>
      <c r="K71" s="184"/>
      <c r="L71" s="184"/>
      <c r="M71" s="185"/>
      <c r="N71" s="185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69:D69"/>
    <mergeCell ref="I71:L71"/>
    <mergeCell ref="M71:N71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11/15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527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528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88">
        <v>6</v>
      </c>
      <c r="H15" s="26">
        <v>7</v>
      </c>
      <c r="I15" s="27">
        <v>8</v>
      </c>
      <c r="J15" s="28">
        <v>9</v>
      </c>
      <c r="K15" s="88">
        <v>10</v>
      </c>
      <c r="L15" s="88">
        <v>11</v>
      </c>
      <c r="M15" s="28">
        <v>12</v>
      </c>
      <c r="N15" s="29">
        <v>13</v>
      </c>
    </row>
    <row r="16" spans="1:14" s="17" customFormat="1" ht="39" customHeight="1" thickBot="1" x14ac:dyDescent="0.2">
      <c r="A16" s="99" t="s">
        <v>24</v>
      </c>
      <c r="B16" s="30" t="s">
        <v>848</v>
      </c>
      <c r="C16" s="31">
        <v>268</v>
      </c>
      <c r="D16" s="65" t="s">
        <v>81</v>
      </c>
      <c r="E16" s="99"/>
      <c r="F16" s="97"/>
      <c r="G16" s="32"/>
      <c r="H16" s="32"/>
      <c r="I16" s="33"/>
      <c r="J16" s="34"/>
      <c r="K16" s="35"/>
      <c r="L16" s="34">
        <f t="shared" ref="L16" si="0">J16*K16</f>
        <v>0</v>
      </c>
      <c r="M16" s="36">
        <f t="shared" ref="M16" si="1">J16+L16</f>
        <v>0</v>
      </c>
      <c r="N16" s="37">
        <f t="shared" ref="N16" si="2">$C16*M16</f>
        <v>0</v>
      </c>
    </row>
    <row r="17" spans="1:14" ht="23.25" customHeight="1" thickBot="1" x14ac:dyDescent="0.25">
      <c r="A17" s="201" t="s">
        <v>78</v>
      </c>
      <c r="B17" s="202"/>
      <c r="C17" s="202"/>
      <c r="D17" s="202"/>
      <c r="E17" s="79"/>
      <c r="F17" s="80"/>
      <c r="G17" s="81"/>
      <c r="H17" s="80"/>
      <c r="I17" s="82"/>
      <c r="J17" s="93">
        <f>SUM(J16:J16)</f>
        <v>0</v>
      </c>
      <c r="K17" s="83"/>
      <c r="L17" s="80"/>
      <c r="M17" s="80"/>
      <c r="N17" s="84">
        <f>SUM(N16:N16)</f>
        <v>0</v>
      </c>
    </row>
    <row r="18" spans="1:14" s="17" customFormat="1" ht="20.25" customHeight="1" x14ac:dyDescent="0.15">
      <c r="A18" s="89"/>
      <c r="B18" s="89"/>
      <c r="C18" s="49"/>
      <c r="D18" s="7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184" t="s">
        <v>23</v>
      </c>
      <c r="J19" s="184"/>
      <c r="K19" s="184"/>
      <c r="L19" s="184"/>
      <c r="M19" s="185"/>
      <c r="N19" s="185"/>
    </row>
  </sheetData>
  <mergeCells count="28"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  <mergeCell ref="A9:N9"/>
    <mergeCell ref="A10:N10"/>
    <mergeCell ref="A13:A14"/>
    <mergeCell ref="B13:B14"/>
    <mergeCell ref="C13:C14"/>
    <mergeCell ref="M13:M14"/>
    <mergeCell ref="N13:N14"/>
    <mergeCell ref="K13:K14"/>
    <mergeCell ref="L13:L14"/>
    <mergeCell ref="A11:N11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Veliki Gaber&amp;C&amp;"Tahoma,Navadno Ležeče"&amp;8Javno naročilo
SUKCESIVNA DOBAVA ŽIVIL&amp;R&amp;"Tahoma,Krepko"&amp;8Obrazec št. 11/16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9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529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528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8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75">
        <v>6</v>
      </c>
      <c r="H15" s="26">
        <v>7</v>
      </c>
      <c r="I15" s="27">
        <v>8</v>
      </c>
      <c r="J15" s="28">
        <v>9</v>
      </c>
      <c r="K15" s="75">
        <v>10</v>
      </c>
      <c r="L15" s="75">
        <v>11</v>
      </c>
      <c r="M15" s="28">
        <v>12</v>
      </c>
      <c r="N15" s="29">
        <v>13</v>
      </c>
    </row>
    <row r="16" spans="1:14" s="17" customFormat="1" ht="37.5" customHeight="1" x14ac:dyDescent="0.15">
      <c r="A16" s="118" t="s">
        <v>24</v>
      </c>
      <c r="B16" s="30" t="s">
        <v>530</v>
      </c>
      <c r="C16" s="110">
        <v>3600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7.5" customHeight="1" thickBot="1" x14ac:dyDescent="0.2">
      <c r="A17" s="19" t="s">
        <v>25</v>
      </c>
      <c r="B17" s="137" t="s">
        <v>531</v>
      </c>
      <c r="C17" s="111">
        <v>140</v>
      </c>
      <c r="D17" s="66" t="s">
        <v>81</v>
      </c>
      <c r="E17" s="19"/>
      <c r="F17" s="115"/>
      <c r="G17" s="51"/>
      <c r="H17" s="51"/>
      <c r="I17" s="52"/>
      <c r="J17" s="53"/>
      <c r="K17" s="54"/>
      <c r="L17" s="53">
        <f>J17*K17</f>
        <v>0</v>
      </c>
      <c r="M17" s="55">
        <f>J17+L17</f>
        <v>0</v>
      </c>
      <c r="N17" s="56">
        <f>$C17*M17</f>
        <v>0</v>
      </c>
    </row>
    <row r="18" spans="1:14" ht="23.25" customHeight="1" thickBot="1" x14ac:dyDescent="0.25">
      <c r="A18" s="182" t="s">
        <v>79</v>
      </c>
      <c r="B18" s="183"/>
      <c r="C18" s="183"/>
      <c r="D18" s="183"/>
      <c r="E18" s="57"/>
      <c r="F18" s="58"/>
      <c r="G18" s="59"/>
      <c r="H18" s="58"/>
      <c r="I18" s="60"/>
      <c r="J18" s="94">
        <f>SUM(J16:J17)</f>
        <v>0</v>
      </c>
      <c r="K18" s="61"/>
      <c r="L18" s="58"/>
      <c r="M18" s="58"/>
      <c r="N18" s="62">
        <f>SUM(N16:N17)</f>
        <v>0</v>
      </c>
    </row>
    <row r="19" spans="1:14" s="17" customFormat="1" ht="20.25" customHeight="1" x14ac:dyDescent="0.15">
      <c r="A19" s="76"/>
      <c r="B19" s="76"/>
      <c r="C19" s="49"/>
      <c r="D19" s="7"/>
      <c r="E19" s="76"/>
      <c r="F19" s="76"/>
      <c r="G19" s="76"/>
      <c r="H19" s="76"/>
      <c r="I19" s="76"/>
      <c r="J19" s="76"/>
      <c r="K19" s="76"/>
      <c r="L19" s="76"/>
      <c r="M19" s="76"/>
      <c r="N19" s="76"/>
    </row>
    <row r="20" spans="1:14" s="17" customFormat="1" ht="19.5" customHeight="1" x14ac:dyDescent="0.15">
      <c r="A20" s="13" t="s">
        <v>21</v>
      </c>
      <c r="B20" s="13"/>
      <c r="C20" s="12"/>
      <c r="D20" s="14"/>
      <c r="E20" s="13"/>
      <c r="G20" s="7"/>
      <c r="H20" s="7" t="s">
        <v>22</v>
      </c>
      <c r="I20" s="184" t="s">
        <v>23</v>
      </c>
      <c r="J20" s="184"/>
      <c r="K20" s="184"/>
      <c r="L20" s="184"/>
      <c r="M20" s="185"/>
      <c r="N20" s="185"/>
    </row>
  </sheetData>
  <mergeCells count="28">
    <mergeCell ref="E15:F15"/>
    <mergeCell ref="A18:D18"/>
    <mergeCell ref="I20:L20"/>
    <mergeCell ref="M20:N2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1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532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953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18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116">
        <v>6</v>
      </c>
      <c r="H15" s="26">
        <v>7</v>
      </c>
      <c r="I15" s="27">
        <v>8</v>
      </c>
      <c r="J15" s="28">
        <v>9</v>
      </c>
      <c r="K15" s="116">
        <v>10</v>
      </c>
      <c r="L15" s="116">
        <v>11</v>
      </c>
      <c r="M15" s="28">
        <v>12</v>
      </c>
      <c r="N15" s="29">
        <v>13</v>
      </c>
    </row>
    <row r="16" spans="1:14" s="17" customFormat="1" ht="37.5" customHeight="1" x14ac:dyDescent="0.15">
      <c r="A16" s="118" t="s">
        <v>24</v>
      </c>
      <c r="B16" s="30" t="s">
        <v>849</v>
      </c>
      <c r="C16" s="31">
        <v>2211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7.5" customHeight="1" x14ac:dyDescent="0.15">
      <c r="A17" s="42" t="s">
        <v>25</v>
      </c>
      <c r="B17" s="43" t="s">
        <v>850</v>
      </c>
      <c r="C17" s="44">
        <v>220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 t="shared" ref="L17:L46" si="0">J17*K17</f>
        <v>0</v>
      </c>
      <c r="M17" s="40">
        <f t="shared" ref="M17:M46" si="1">J17+L17</f>
        <v>0</v>
      </c>
      <c r="N17" s="41">
        <f t="shared" ref="N17:N46" si="2">$C17*M17</f>
        <v>0</v>
      </c>
    </row>
    <row r="18" spans="1:14" s="17" customFormat="1" ht="37.5" customHeight="1" x14ac:dyDescent="0.15">
      <c r="A18" s="42" t="s">
        <v>26</v>
      </c>
      <c r="B18" s="43" t="s">
        <v>851</v>
      </c>
      <c r="C18" s="44">
        <v>100</v>
      </c>
      <c r="D18" s="67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7.5" customHeight="1" x14ac:dyDescent="0.15">
      <c r="A19" s="42" t="s">
        <v>27</v>
      </c>
      <c r="B19" s="43" t="s">
        <v>852</v>
      </c>
      <c r="C19" s="44">
        <v>279</v>
      </c>
      <c r="D19" s="67" t="s">
        <v>81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7.5" customHeight="1" x14ac:dyDescent="0.15">
      <c r="A20" s="42" t="s">
        <v>28</v>
      </c>
      <c r="B20" s="43" t="s">
        <v>853</v>
      </c>
      <c r="C20" s="44">
        <v>290</v>
      </c>
      <c r="D20" s="67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7.5" customHeight="1" x14ac:dyDescent="0.15">
      <c r="A21" s="42" t="s">
        <v>29</v>
      </c>
      <c r="B21" s="43" t="s">
        <v>854</v>
      </c>
      <c r="C21" s="44">
        <v>25</v>
      </c>
      <c r="D21" s="67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7.5" customHeight="1" x14ac:dyDescent="0.15">
      <c r="A22" s="42" t="s">
        <v>30</v>
      </c>
      <c r="B22" s="43" t="s">
        <v>855</v>
      </c>
      <c r="C22" s="44">
        <v>28</v>
      </c>
      <c r="D22" s="67" t="s">
        <v>81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7.5" customHeight="1" x14ac:dyDescent="0.15">
      <c r="A23" s="42" t="s">
        <v>31</v>
      </c>
      <c r="B23" s="43" t="s">
        <v>856</v>
      </c>
      <c r="C23" s="44">
        <v>22</v>
      </c>
      <c r="D23" s="67" t="s">
        <v>81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7.5" customHeight="1" x14ac:dyDescent="0.15">
      <c r="A24" s="42" t="s">
        <v>32</v>
      </c>
      <c r="B24" s="43" t="s">
        <v>857</v>
      </c>
      <c r="C24" s="44">
        <v>28</v>
      </c>
      <c r="D24" s="67" t="s">
        <v>81</v>
      </c>
      <c r="E24" s="42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7.5" customHeight="1" x14ac:dyDescent="0.15">
      <c r="A25" s="42" t="s">
        <v>33</v>
      </c>
      <c r="B25" s="43" t="s">
        <v>858</v>
      </c>
      <c r="C25" s="44">
        <v>533</v>
      </c>
      <c r="D25" s="67" t="s">
        <v>81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7.5" customHeight="1" x14ac:dyDescent="0.15">
      <c r="A26" s="42" t="s">
        <v>34</v>
      </c>
      <c r="B26" s="43" t="s">
        <v>859</v>
      </c>
      <c r="C26" s="44">
        <v>10</v>
      </c>
      <c r="D26" s="67" t="s">
        <v>81</v>
      </c>
      <c r="E26" s="42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7.5" customHeight="1" x14ac:dyDescent="0.15">
      <c r="A27" s="42" t="s">
        <v>35</v>
      </c>
      <c r="B27" s="43" t="s">
        <v>860</v>
      </c>
      <c r="C27" s="44">
        <v>789</v>
      </c>
      <c r="D27" s="67" t="s">
        <v>81</v>
      </c>
      <c r="E27" s="42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7.5" customHeight="1" x14ac:dyDescent="0.15">
      <c r="A28" s="42" t="s">
        <v>36</v>
      </c>
      <c r="B28" s="43" t="s">
        <v>861</v>
      </c>
      <c r="C28" s="44">
        <v>45</v>
      </c>
      <c r="D28" s="67" t="s">
        <v>81</v>
      </c>
      <c r="E28" s="42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7.5" customHeight="1" x14ac:dyDescent="0.15">
      <c r="A29" s="42" t="s">
        <v>37</v>
      </c>
      <c r="B29" s="43" t="s">
        <v>862</v>
      </c>
      <c r="C29" s="44">
        <v>20</v>
      </c>
      <c r="D29" s="67" t="s">
        <v>81</v>
      </c>
      <c r="E29" s="42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7.5" customHeight="1" x14ac:dyDescent="0.15">
      <c r="A30" s="42" t="s">
        <v>40</v>
      </c>
      <c r="B30" s="43" t="s">
        <v>863</v>
      </c>
      <c r="C30" s="44">
        <v>20</v>
      </c>
      <c r="D30" s="67" t="s">
        <v>81</v>
      </c>
      <c r="E30" s="42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7.5" customHeight="1" x14ac:dyDescent="0.15">
      <c r="A31" s="42" t="s">
        <v>41</v>
      </c>
      <c r="B31" s="43" t="s">
        <v>864</v>
      </c>
      <c r="C31" s="44">
        <v>20</v>
      </c>
      <c r="D31" s="67" t="s">
        <v>81</v>
      </c>
      <c r="E31" s="42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7.5" customHeight="1" x14ac:dyDescent="0.15">
      <c r="A32" s="42" t="s">
        <v>42</v>
      </c>
      <c r="B32" s="43" t="s">
        <v>865</v>
      </c>
      <c r="C32" s="44">
        <v>32</v>
      </c>
      <c r="D32" s="67" t="s">
        <v>81</v>
      </c>
      <c r="E32" s="42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7.5" customHeight="1" x14ac:dyDescent="0.15">
      <c r="A33" s="42" t="s">
        <v>43</v>
      </c>
      <c r="B33" s="43" t="s">
        <v>866</v>
      </c>
      <c r="C33" s="44">
        <v>510</v>
      </c>
      <c r="D33" s="67" t="s">
        <v>81</v>
      </c>
      <c r="E33" s="42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7.5" customHeight="1" x14ac:dyDescent="0.15">
      <c r="A34" s="42" t="s">
        <v>44</v>
      </c>
      <c r="B34" s="43" t="s">
        <v>867</v>
      </c>
      <c r="C34" s="44">
        <v>2</v>
      </c>
      <c r="D34" s="67" t="s">
        <v>81</v>
      </c>
      <c r="E34" s="42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7.5" customHeight="1" x14ac:dyDescent="0.15">
      <c r="A35" s="42" t="s">
        <v>45</v>
      </c>
      <c r="B35" s="43" t="s">
        <v>868</v>
      </c>
      <c r="C35" s="44">
        <v>22</v>
      </c>
      <c r="D35" s="67" t="s">
        <v>81</v>
      </c>
      <c r="E35" s="42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7.5" customHeight="1" x14ac:dyDescent="0.15">
      <c r="A36" s="42" t="s">
        <v>46</v>
      </c>
      <c r="B36" s="43" t="s">
        <v>869</v>
      </c>
      <c r="C36" s="44">
        <v>40</v>
      </c>
      <c r="D36" s="67" t="s">
        <v>81</v>
      </c>
      <c r="E36" s="42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7.5" customHeight="1" x14ac:dyDescent="0.15">
      <c r="A37" s="42" t="s">
        <v>47</v>
      </c>
      <c r="B37" s="43" t="s">
        <v>870</v>
      </c>
      <c r="C37" s="44">
        <v>140</v>
      </c>
      <c r="D37" s="67" t="s">
        <v>81</v>
      </c>
      <c r="E37" s="42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7.5" customHeight="1" x14ac:dyDescent="0.15">
      <c r="A38" s="42" t="s">
        <v>48</v>
      </c>
      <c r="B38" s="43" t="s">
        <v>871</v>
      </c>
      <c r="C38" s="44">
        <v>17</v>
      </c>
      <c r="D38" s="67" t="s">
        <v>81</v>
      </c>
      <c r="E38" s="42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7.5" customHeight="1" x14ac:dyDescent="0.15">
      <c r="A39" s="42" t="s">
        <v>49</v>
      </c>
      <c r="B39" s="43" t="s">
        <v>872</v>
      </c>
      <c r="C39" s="44">
        <v>14</v>
      </c>
      <c r="D39" s="67" t="s">
        <v>81</v>
      </c>
      <c r="E39" s="42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7.5" customHeight="1" x14ac:dyDescent="0.15">
      <c r="A40" s="42" t="s">
        <v>50</v>
      </c>
      <c r="B40" s="43" t="s">
        <v>873</v>
      </c>
      <c r="C40" s="44">
        <v>20</v>
      </c>
      <c r="D40" s="67" t="s">
        <v>81</v>
      </c>
      <c r="E40" s="42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7.5" customHeight="1" x14ac:dyDescent="0.15">
      <c r="A41" s="42" t="s">
        <v>51</v>
      </c>
      <c r="B41" s="43" t="s">
        <v>874</v>
      </c>
      <c r="C41" s="44">
        <v>20</v>
      </c>
      <c r="D41" s="67" t="s">
        <v>81</v>
      </c>
      <c r="E41" s="42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7.5" customHeight="1" x14ac:dyDescent="0.15">
      <c r="A42" s="42" t="s">
        <v>52</v>
      </c>
      <c r="B42" s="43" t="s">
        <v>875</v>
      </c>
      <c r="C42" s="44">
        <v>10</v>
      </c>
      <c r="D42" s="67" t="s">
        <v>81</v>
      </c>
      <c r="E42" s="42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7.5" customHeight="1" x14ac:dyDescent="0.15">
      <c r="A43" s="42" t="s">
        <v>53</v>
      </c>
      <c r="B43" s="43" t="s">
        <v>876</v>
      </c>
      <c r="C43" s="44">
        <v>6</v>
      </c>
      <c r="D43" s="67" t="s">
        <v>81</v>
      </c>
      <c r="E43" s="42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7.5" customHeight="1" x14ac:dyDescent="0.15">
      <c r="A44" s="42" t="s">
        <v>54</v>
      </c>
      <c r="B44" s="43" t="s">
        <v>877</v>
      </c>
      <c r="C44" s="44">
        <v>22</v>
      </c>
      <c r="D44" s="67" t="s">
        <v>81</v>
      </c>
      <c r="E44" s="42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7.5" customHeight="1" x14ac:dyDescent="0.15">
      <c r="A45" s="42" t="s">
        <v>55</v>
      </c>
      <c r="B45" s="43" t="s">
        <v>878</v>
      </c>
      <c r="C45" s="44">
        <v>22</v>
      </c>
      <c r="D45" s="67" t="s">
        <v>81</v>
      </c>
      <c r="E45" s="42"/>
      <c r="F45" s="45"/>
      <c r="G45" s="46"/>
      <c r="H45" s="46"/>
      <c r="I45" s="47"/>
      <c r="J45" s="39"/>
      <c r="K45" s="38"/>
      <c r="L45" s="39">
        <f t="shared" si="0"/>
        <v>0</v>
      </c>
      <c r="M45" s="40">
        <f t="shared" si="1"/>
        <v>0</v>
      </c>
      <c r="N45" s="41">
        <f t="shared" si="2"/>
        <v>0</v>
      </c>
    </row>
    <row r="46" spans="1:14" s="17" customFormat="1" ht="37.5" customHeight="1" thickBot="1" x14ac:dyDescent="0.2">
      <c r="A46" s="19" t="s">
        <v>56</v>
      </c>
      <c r="B46" s="137" t="s">
        <v>879</v>
      </c>
      <c r="C46" s="50">
        <v>28</v>
      </c>
      <c r="D46" s="66" t="s">
        <v>81</v>
      </c>
      <c r="E46" s="19"/>
      <c r="F46" s="115"/>
      <c r="G46" s="51"/>
      <c r="H46" s="51"/>
      <c r="I46" s="52"/>
      <c r="J46" s="53"/>
      <c r="K46" s="54"/>
      <c r="L46" s="53">
        <f t="shared" si="0"/>
        <v>0</v>
      </c>
      <c r="M46" s="55">
        <f t="shared" si="1"/>
        <v>0</v>
      </c>
      <c r="N46" s="56">
        <f t="shared" si="2"/>
        <v>0</v>
      </c>
    </row>
    <row r="47" spans="1:14" ht="23.25" customHeight="1" thickBot="1" x14ac:dyDescent="0.25">
      <c r="A47" s="182" t="s">
        <v>533</v>
      </c>
      <c r="B47" s="183"/>
      <c r="C47" s="183"/>
      <c r="D47" s="183"/>
      <c r="E47" s="57"/>
      <c r="F47" s="58"/>
      <c r="G47" s="59"/>
      <c r="H47" s="58"/>
      <c r="I47" s="60"/>
      <c r="J47" s="94">
        <f>SUM(J16:J46)</f>
        <v>0</v>
      </c>
      <c r="K47" s="61"/>
      <c r="L47" s="58"/>
      <c r="M47" s="58"/>
      <c r="N47" s="62">
        <f>SUM(N16:N46)</f>
        <v>0</v>
      </c>
    </row>
    <row r="48" spans="1:14" s="17" customFormat="1" ht="20.25" customHeight="1" x14ac:dyDescent="0.15">
      <c r="A48" s="117"/>
      <c r="B48" s="117"/>
      <c r="C48" s="49"/>
      <c r="D48" s="7"/>
      <c r="E48" s="117"/>
      <c r="F48" s="117"/>
      <c r="G48" s="117"/>
      <c r="H48" s="117"/>
      <c r="I48" s="117"/>
      <c r="J48" s="117"/>
      <c r="K48" s="117"/>
      <c r="L48" s="117"/>
      <c r="M48" s="117"/>
      <c r="N48" s="117"/>
    </row>
    <row r="49" spans="1:14" s="17" customFormat="1" ht="19.5" customHeight="1" x14ac:dyDescent="0.15">
      <c r="A49" s="13" t="s">
        <v>21</v>
      </c>
      <c r="B49" s="13"/>
      <c r="C49" s="12"/>
      <c r="D49" s="14"/>
      <c r="E49" s="13"/>
      <c r="G49" s="7"/>
      <c r="H49" s="7" t="s">
        <v>22</v>
      </c>
      <c r="I49" s="184" t="s">
        <v>23</v>
      </c>
      <c r="J49" s="184"/>
      <c r="K49" s="184"/>
      <c r="L49" s="184"/>
      <c r="M49" s="185"/>
      <c r="N49" s="185"/>
    </row>
  </sheetData>
  <mergeCells count="28">
    <mergeCell ref="N13:N14"/>
    <mergeCell ref="A7:G7"/>
    <mergeCell ref="I7:N7"/>
    <mergeCell ref="A9:N9"/>
    <mergeCell ref="A10:N10"/>
    <mergeCell ref="A11:N11"/>
    <mergeCell ref="A2:G2"/>
    <mergeCell ref="I2:N2"/>
    <mergeCell ref="A3:G3"/>
    <mergeCell ref="I3:N3"/>
    <mergeCell ref="A6:G6"/>
    <mergeCell ref="I6:N6"/>
    <mergeCell ref="E15:F15"/>
    <mergeCell ref="A47:D47"/>
    <mergeCell ref="I49:L49"/>
    <mergeCell ref="M49:N49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11/18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1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534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953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18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116">
        <v>6</v>
      </c>
      <c r="H15" s="26">
        <v>7</v>
      </c>
      <c r="I15" s="27">
        <v>8</v>
      </c>
      <c r="J15" s="28">
        <v>9</v>
      </c>
      <c r="K15" s="116">
        <v>10</v>
      </c>
      <c r="L15" s="116">
        <v>11</v>
      </c>
      <c r="M15" s="28">
        <v>12</v>
      </c>
      <c r="N15" s="29">
        <v>13</v>
      </c>
    </row>
    <row r="16" spans="1:14" s="17" customFormat="1" ht="37.5" customHeight="1" x14ac:dyDescent="0.15">
      <c r="A16" s="118" t="s">
        <v>24</v>
      </c>
      <c r="B16" s="30" t="s">
        <v>880</v>
      </c>
      <c r="C16" s="31">
        <v>198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7.5" customHeight="1" x14ac:dyDescent="0.15">
      <c r="A17" s="42" t="s">
        <v>25</v>
      </c>
      <c r="B17" s="43" t="s">
        <v>881</v>
      </c>
      <c r="C17" s="44">
        <v>101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 t="shared" ref="L17:L35" si="0">J17*K17</f>
        <v>0</v>
      </c>
      <c r="M17" s="40">
        <f t="shared" ref="M17:M35" si="1">J17+L17</f>
        <v>0</v>
      </c>
      <c r="N17" s="41">
        <f t="shared" ref="N17:N35" si="2">$C17*M17</f>
        <v>0</v>
      </c>
    </row>
    <row r="18" spans="1:14" s="17" customFormat="1" ht="37.5" customHeight="1" x14ac:dyDescent="0.15">
      <c r="A18" s="42" t="s">
        <v>26</v>
      </c>
      <c r="B18" s="43" t="s">
        <v>882</v>
      </c>
      <c r="C18" s="44">
        <v>400</v>
      </c>
      <c r="D18" s="67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7.5" customHeight="1" x14ac:dyDescent="0.15">
      <c r="A19" s="42" t="s">
        <v>27</v>
      </c>
      <c r="B19" s="43" t="s">
        <v>883</v>
      </c>
      <c r="C19" s="44">
        <v>90</v>
      </c>
      <c r="D19" s="67" t="s">
        <v>81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7.5" customHeight="1" x14ac:dyDescent="0.15">
      <c r="A20" s="42" t="s">
        <v>28</v>
      </c>
      <c r="B20" s="43" t="s">
        <v>884</v>
      </c>
      <c r="C20" s="44">
        <v>80</v>
      </c>
      <c r="D20" s="67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7.5" customHeight="1" x14ac:dyDescent="0.15">
      <c r="A21" s="42" t="s">
        <v>29</v>
      </c>
      <c r="B21" s="43" t="s">
        <v>885</v>
      </c>
      <c r="C21" s="44">
        <v>80</v>
      </c>
      <c r="D21" s="67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7.5" customHeight="1" x14ac:dyDescent="0.15">
      <c r="A22" s="42" t="s">
        <v>30</v>
      </c>
      <c r="B22" s="43" t="s">
        <v>886</v>
      </c>
      <c r="C22" s="44">
        <v>80</v>
      </c>
      <c r="D22" s="67" t="s">
        <v>81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7.5" customHeight="1" x14ac:dyDescent="0.15">
      <c r="A23" s="42" t="s">
        <v>31</v>
      </c>
      <c r="B23" s="43" t="s">
        <v>887</v>
      </c>
      <c r="C23" s="44">
        <v>80</v>
      </c>
      <c r="D23" s="67" t="s">
        <v>81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7.5" customHeight="1" x14ac:dyDescent="0.15">
      <c r="A24" s="42" t="s">
        <v>32</v>
      </c>
      <c r="B24" s="43" t="s">
        <v>888</v>
      </c>
      <c r="C24" s="44">
        <v>80</v>
      </c>
      <c r="D24" s="67" t="s">
        <v>81</v>
      </c>
      <c r="E24" s="42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7.5" customHeight="1" x14ac:dyDescent="0.15">
      <c r="A25" s="42" t="s">
        <v>33</v>
      </c>
      <c r="B25" s="43" t="s">
        <v>889</v>
      </c>
      <c r="C25" s="44">
        <v>535</v>
      </c>
      <c r="D25" s="67" t="s">
        <v>81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7.5" customHeight="1" x14ac:dyDescent="0.15">
      <c r="A26" s="42" t="s">
        <v>34</v>
      </c>
      <c r="B26" s="43" t="s">
        <v>890</v>
      </c>
      <c r="C26" s="44">
        <v>1308</v>
      </c>
      <c r="D26" s="67" t="s">
        <v>81</v>
      </c>
      <c r="E26" s="42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7.5" customHeight="1" x14ac:dyDescent="0.15">
      <c r="A27" s="42" t="s">
        <v>35</v>
      </c>
      <c r="B27" s="43" t="s">
        <v>891</v>
      </c>
      <c r="C27" s="44">
        <v>15</v>
      </c>
      <c r="D27" s="67" t="s">
        <v>81</v>
      </c>
      <c r="E27" s="42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7.5" customHeight="1" x14ac:dyDescent="0.15">
      <c r="A28" s="42" t="s">
        <v>36</v>
      </c>
      <c r="B28" s="43" t="s">
        <v>892</v>
      </c>
      <c r="C28" s="44">
        <v>1396</v>
      </c>
      <c r="D28" s="67" t="s">
        <v>81</v>
      </c>
      <c r="E28" s="42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7.5" customHeight="1" x14ac:dyDescent="0.15">
      <c r="A29" s="42" t="s">
        <v>37</v>
      </c>
      <c r="B29" s="43" t="s">
        <v>893</v>
      </c>
      <c r="C29" s="44">
        <v>172</v>
      </c>
      <c r="D29" s="67" t="s">
        <v>81</v>
      </c>
      <c r="E29" s="42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7.5" customHeight="1" x14ac:dyDescent="0.15">
      <c r="A30" s="42" t="s">
        <v>40</v>
      </c>
      <c r="B30" s="43" t="s">
        <v>894</v>
      </c>
      <c r="C30" s="44">
        <v>20</v>
      </c>
      <c r="D30" s="67" t="s">
        <v>81</v>
      </c>
      <c r="E30" s="42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7.5" customHeight="1" x14ac:dyDescent="0.15">
      <c r="A31" s="42" t="s">
        <v>41</v>
      </c>
      <c r="B31" s="43" t="s">
        <v>895</v>
      </c>
      <c r="C31" s="44">
        <v>50</v>
      </c>
      <c r="D31" s="67" t="s">
        <v>81</v>
      </c>
      <c r="E31" s="42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7.5" customHeight="1" x14ac:dyDescent="0.15">
      <c r="A32" s="42" t="s">
        <v>42</v>
      </c>
      <c r="B32" s="43" t="s">
        <v>896</v>
      </c>
      <c r="C32" s="44">
        <v>122</v>
      </c>
      <c r="D32" s="67" t="s">
        <v>81</v>
      </c>
      <c r="E32" s="42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7.5" customHeight="1" x14ac:dyDescent="0.15">
      <c r="A33" s="42" t="s">
        <v>43</v>
      </c>
      <c r="B33" s="43" t="s">
        <v>897</v>
      </c>
      <c r="C33" s="44">
        <v>82</v>
      </c>
      <c r="D33" s="67" t="s">
        <v>81</v>
      </c>
      <c r="E33" s="42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7.5" customHeight="1" x14ac:dyDescent="0.15">
      <c r="A34" s="42" t="s">
        <v>44</v>
      </c>
      <c r="B34" s="43" t="s">
        <v>898</v>
      </c>
      <c r="C34" s="44">
        <v>105</v>
      </c>
      <c r="D34" s="67" t="s">
        <v>81</v>
      </c>
      <c r="E34" s="42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7.5" customHeight="1" thickBot="1" x14ac:dyDescent="0.2">
      <c r="A35" s="19" t="s">
        <v>45</v>
      </c>
      <c r="B35" s="137" t="s">
        <v>961</v>
      </c>
      <c r="C35" s="50">
        <v>20</v>
      </c>
      <c r="D35" s="66" t="s">
        <v>81</v>
      </c>
      <c r="E35" s="19"/>
      <c r="F35" s="115"/>
      <c r="G35" s="51"/>
      <c r="H35" s="51"/>
      <c r="I35" s="52"/>
      <c r="J35" s="53"/>
      <c r="K35" s="54"/>
      <c r="L35" s="53">
        <f t="shared" si="0"/>
        <v>0</v>
      </c>
      <c r="M35" s="55">
        <f t="shared" si="1"/>
        <v>0</v>
      </c>
      <c r="N35" s="56">
        <f t="shared" si="2"/>
        <v>0</v>
      </c>
    </row>
    <row r="36" spans="1:14" ht="23.25" customHeight="1" thickBot="1" x14ac:dyDescent="0.25">
      <c r="A36" s="182" t="s">
        <v>536</v>
      </c>
      <c r="B36" s="183"/>
      <c r="C36" s="183"/>
      <c r="D36" s="183"/>
      <c r="E36" s="57"/>
      <c r="F36" s="58"/>
      <c r="G36" s="59"/>
      <c r="H36" s="58"/>
      <c r="I36" s="60"/>
      <c r="J36" s="94">
        <f>SUM(J16:J35)</f>
        <v>0</v>
      </c>
      <c r="K36" s="61"/>
      <c r="L36" s="58"/>
      <c r="M36" s="58"/>
      <c r="N36" s="62">
        <f>SUM(N16:N35)</f>
        <v>0</v>
      </c>
    </row>
    <row r="37" spans="1:14" s="17" customFormat="1" ht="20.25" customHeight="1" x14ac:dyDescent="0.15">
      <c r="A37" s="117"/>
      <c r="B37" s="117"/>
      <c r="C37" s="49"/>
      <c r="D37" s="7"/>
      <c r="E37" s="117"/>
      <c r="F37" s="117"/>
      <c r="G37" s="117"/>
      <c r="H37" s="117"/>
      <c r="I37" s="117"/>
      <c r="J37" s="117"/>
      <c r="K37" s="117"/>
      <c r="L37" s="117"/>
      <c r="M37" s="117"/>
      <c r="N37" s="117"/>
    </row>
    <row r="38" spans="1:14" s="17" customFormat="1" ht="19.5" customHeight="1" x14ac:dyDescent="0.15">
      <c r="A38" s="13" t="s">
        <v>21</v>
      </c>
      <c r="B38" s="13"/>
      <c r="C38" s="12"/>
      <c r="D38" s="14"/>
      <c r="E38" s="13"/>
      <c r="G38" s="7"/>
      <c r="H38" s="7" t="s">
        <v>22</v>
      </c>
      <c r="I38" s="184" t="s">
        <v>23</v>
      </c>
      <c r="J38" s="184"/>
      <c r="K38" s="184"/>
      <c r="L38" s="184"/>
      <c r="M38" s="185"/>
      <c r="N38" s="185"/>
    </row>
  </sheetData>
  <mergeCells count="28">
    <mergeCell ref="N13:N14"/>
    <mergeCell ref="A7:G7"/>
    <mergeCell ref="I7:N7"/>
    <mergeCell ref="A9:N9"/>
    <mergeCell ref="A10:N10"/>
    <mergeCell ref="A11:N11"/>
    <mergeCell ref="A2:G2"/>
    <mergeCell ref="I2:N2"/>
    <mergeCell ref="A3:G3"/>
    <mergeCell ref="I3:N3"/>
    <mergeCell ref="A6:G6"/>
    <mergeCell ref="I6:N6"/>
    <mergeCell ref="E15:F15"/>
    <mergeCell ref="A36:D36"/>
    <mergeCell ref="I38:L38"/>
    <mergeCell ref="M38:N38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11/19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1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537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953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18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116">
        <v>6</v>
      </c>
      <c r="H15" s="26">
        <v>7</v>
      </c>
      <c r="I15" s="27">
        <v>8</v>
      </c>
      <c r="J15" s="28">
        <v>9</v>
      </c>
      <c r="K15" s="116">
        <v>10</v>
      </c>
      <c r="L15" s="116">
        <v>11</v>
      </c>
      <c r="M15" s="28">
        <v>12</v>
      </c>
      <c r="N15" s="29">
        <v>13</v>
      </c>
    </row>
    <row r="16" spans="1:14" s="17" customFormat="1" ht="33" customHeight="1" x14ac:dyDescent="0.15">
      <c r="A16" s="121" t="s">
        <v>24</v>
      </c>
      <c r="B16" s="138" t="s">
        <v>899</v>
      </c>
      <c r="C16" s="31">
        <v>212</v>
      </c>
      <c r="D16" s="65" t="s">
        <v>81</v>
      </c>
      <c r="E16" s="121"/>
      <c r="F16" s="11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3" customHeight="1" x14ac:dyDescent="0.15">
      <c r="A17" s="42" t="s">
        <v>25</v>
      </c>
      <c r="B17" s="139" t="s">
        <v>900</v>
      </c>
      <c r="C17" s="44">
        <v>200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 t="shared" ref="L17:L32" si="0">J17*K17</f>
        <v>0</v>
      </c>
      <c r="M17" s="40">
        <f t="shared" ref="M17:M32" si="1">J17+L17</f>
        <v>0</v>
      </c>
      <c r="N17" s="41">
        <f t="shared" ref="N17:N68" si="2">$C17*M17</f>
        <v>0</v>
      </c>
    </row>
    <row r="18" spans="1:14" s="17" customFormat="1" ht="33" customHeight="1" x14ac:dyDescent="0.15">
      <c r="A18" s="42" t="s">
        <v>26</v>
      </c>
      <c r="B18" s="139" t="s">
        <v>901</v>
      </c>
      <c r="C18" s="44">
        <v>100</v>
      </c>
      <c r="D18" s="67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3" customHeight="1" x14ac:dyDescent="0.15">
      <c r="A19" s="42" t="s">
        <v>27</v>
      </c>
      <c r="B19" s="140" t="s">
        <v>902</v>
      </c>
      <c r="C19" s="129">
        <v>38</v>
      </c>
      <c r="D19" s="70" t="s">
        <v>81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3" customHeight="1" x14ac:dyDescent="0.15">
      <c r="A20" s="42" t="s">
        <v>28</v>
      </c>
      <c r="B20" s="139" t="s">
        <v>903</v>
      </c>
      <c r="C20" s="44">
        <v>584</v>
      </c>
      <c r="D20" s="67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3" customHeight="1" x14ac:dyDescent="0.15">
      <c r="A21" s="42" t="s">
        <v>29</v>
      </c>
      <c r="B21" s="139" t="s">
        <v>904</v>
      </c>
      <c r="C21" s="44">
        <v>1020</v>
      </c>
      <c r="D21" s="67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3" customHeight="1" x14ac:dyDescent="0.15">
      <c r="A22" s="42" t="s">
        <v>30</v>
      </c>
      <c r="B22" s="140" t="s">
        <v>905</v>
      </c>
      <c r="C22" s="129">
        <v>54</v>
      </c>
      <c r="D22" s="70" t="s">
        <v>81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3" customHeight="1" x14ac:dyDescent="0.15">
      <c r="A23" s="42" t="s">
        <v>31</v>
      </c>
      <c r="B23" s="140" t="s">
        <v>906</v>
      </c>
      <c r="C23" s="129">
        <v>24</v>
      </c>
      <c r="D23" s="70" t="s">
        <v>81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3" customHeight="1" x14ac:dyDescent="0.15">
      <c r="A24" s="42" t="s">
        <v>32</v>
      </c>
      <c r="B24" s="140" t="s">
        <v>907</v>
      </c>
      <c r="C24" s="129">
        <v>80</v>
      </c>
      <c r="D24" s="70" t="s">
        <v>81</v>
      </c>
      <c r="E24" s="42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3" customHeight="1" x14ac:dyDescent="0.15">
      <c r="A25" s="42" t="s">
        <v>33</v>
      </c>
      <c r="B25" s="140" t="s">
        <v>908</v>
      </c>
      <c r="C25" s="129">
        <v>20</v>
      </c>
      <c r="D25" s="70" t="s">
        <v>81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3" customHeight="1" x14ac:dyDescent="0.15">
      <c r="A26" s="42" t="s">
        <v>34</v>
      </c>
      <c r="B26" s="140" t="s">
        <v>909</v>
      </c>
      <c r="C26" s="129">
        <v>6</v>
      </c>
      <c r="D26" s="70" t="s">
        <v>81</v>
      </c>
      <c r="E26" s="42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3" customHeight="1" x14ac:dyDescent="0.15">
      <c r="A27" s="42" t="s">
        <v>35</v>
      </c>
      <c r="B27" s="140" t="s">
        <v>910</v>
      </c>
      <c r="C27" s="129">
        <v>50</v>
      </c>
      <c r="D27" s="70" t="s">
        <v>81</v>
      </c>
      <c r="E27" s="42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3" customHeight="1" x14ac:dyDescent="0.15">
      <c r="A28" s="42" t="s">
        <v>36</v>
      </c>
      <c r="B28" s="140" t="s">
        <v>911</v>
      </c>
      <c r="C28" s="129">
        <v>10</v>
      </c>
      <c r="D28" s="70" t="s">
        <v>81</v>
      </c>
      <c r="E28" s="42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3" customHeight="1" x14ac:dyDescent="0.15">
      <c r="A29" s="42" t="s">
        <v>37</v>
      </c>
      <c r="B29" s="140" t="s">
        <v>912</v>
      </c>
      <c r="C29" s="129">
        <v>10</v>
      </c>
      <c r="D29" s="70" t="s">
        <v>81</v>
      </c>
      <c r="E29" s="42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3" customHeight="1" x14ac:dyDescent="0.15">
      <c r="A30" s="42" t="s">
        <v>40</v>
      </c>
      <c r="B30" s="139" t="s">
        <v>913</v>
      </c>
      <c r="C30" s="129">
        <v>50</v>
      </c>
      <c r="D30" s="70" t="s">
        <v>81</v>
      </c>
      <c r="E30" s="42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3" customHeight="1" x14ac:dyDescent="0.15">
      <c r="A31" s="42" t="s">
        <v>41</v>
      </c>
      <c r="B31" s="140" t="s">
        <v>914</v>
      </c>
      <c r="C31" s="44">
        <v>134</v>
      </c>
      <c r="D31" s="67" t="s">
        <v>81</v>
      </c>
      <c r="E31" s="42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3" customHeight="1" x14ac:dyDescent="0.15">
      <c r="A32" s="42" t="s">
        <v>42</v>
      </c>
      <c r="B32" s="139" t="s">
        <v>915</v>
      </c>
      <c r="C32" s="44">
        <v>50</v>
      </c>
      <c r="D32" s="67" t="s">
        <v>81</v>
      </c>
      <c r="E32" s="42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3" customHeight="1" x14ac:dyDescent="0.15">
      <c r="A33" s="42" t="s">
        <v>43</v>
      </c>
      <c r="B33" s="8" t="s">
        <v>916</v>
      </c>
      <c r="C33" s="129">
        <v>88</v>
      </c>
      <c r="D33" s="70" t="s">
        <v>81</v>
      </c>
      <c r="E33" s="42"/>
      <c r="F33" s="45"/>
      <c r="G33" s="46"/>
      <c r="H33" s="46"/>
      <c r="I33" s="47"/>
      <c r="J33" s="39"/>
      <c r="K33" s="38"/>
      <c r="L33" s="39">
        <f t="shared" ref="L33:L59" si="3">J33*K33</f>
        <v>0</v>
      </c>
      <c r="M33" s="40">
        <f t="shared" ref="M33:M59" si="4">J33+L33</f>
        <v>0</v>
      </c>
      <c r="N33" s="41">
        <f t="shared" si="2"/>
        <v>0</v>
      </c>
    </row>
    <row r="34" spans="1:14" s="17" customFormat="1" ht="33" customHeight="1" x14ac:dyDescent="0.15">
      <c r="A34" s="42" t="s">
        <v>44</v>
      </c>
      <c r="B34" s="140" t="s">
        <v>917</v>
      </c>
      <c r="C34" s="129">
        <v>803</v>
      </c>
      <c r="D34" s="70" t="s">
        <v>81</v>
      </c>
      <c r="E34" s="42"/>
      <c r="F34" s="45"/>
      <c r="G34" s="46"/>
      <c r="H34" s="46"/>
      <c r="I34" s="47"/>
      <c r="J34" s="39"/>
      <c r="K34" s="38"/>
      <c r="L34" s="39">
        <f t="shared" si="3"/>
        <v>0</v>
      </c>
      <c r="M34" s="40">
        <f t="shared" si="4"/>
        <v>0</v>
      </c>
      <c r="N34" s="41">
        <f t="shared" si="2"/>
        <v>0</v>
      </c>
    </row>
    <row r="35" spans="1:14" s="17" customFormat="1" ht="33" customHeight="1" x14ac:dyDescent="0.15">
      <c r="A35" s="42" t="s">
        <v>45</v>
      </c>
      <c r="B35" s="140" t="s">
        <v>918</v>
      </c>
      <c r="C35" s="129">
        <v>60</v>
      </c>
      <c r="D35" s="70" t="s">
        <v>81</v>
      </c>
      <c r="E35" s="42"/>
      <c r="F35" s="45"/>
      <c r="G35" s="46"/>
      <c r="H35" s="46"/>
      <c r="I35" s="47"/>
      <c r="J35" s="39"/>
      <c r="K35" s="38"/>
      <c r="L35" s="39">
        <f t="shared" si="3"/>
        <v>0</v>
      </c>
      <c r="M35" s="40">
        <f t="shared" si="4"/>
        <v>0</v>
      </c>
      <c r="N35" s="41">
        <f t="shared" si="2"/>
        <v>0</v>
      </c>
    </row>
    <row r="36" spans="1:14" s="17" customFormat="1" ht="33" customHeight="1" x14ac:dyDescent="0.15">
      <c r="A36" s="42" t="s">
        <v>46</v>
      </c>
      <c r="B36" s="140" t="s">
        <v>919</v>
      </c>
      <c r="C36" s="129">
        <v>11</v>
      </c>
      <c r="D36" s="70" t="s">
        <v>81</v>
      </c>
      <c r="E36" s="42"/>
      <c r="F36" s="45"/>
      <c r="G36" s="46"/>
      <c r="H36" s="46"/>
      <c r="I36" s="47"/>
      <c r="J36" s="39"/>
      <c r="K36" s="38"/>
      <c r="L36" s="39">
        <f t="shared" si="3"/>
        <v>0</v>
      </c>
      <c r="M36" s="40">
        <f t="shared" si="4"/>
        <v>0</v>
      </c>
      <c r="N36" s="41">
        <f t="shared" si="2"/>
        <v>0</v>
      </c>
    </row>
    <row r="37" spans="1:14" s="17" customFormat="1" ht="33" customHeight="1" x14ac:dyDescent="0.15">
      <c r="A37" s="42" t="s">
        <v>47</v>
      </c>
      <c r="B37" s="140" t="s">
        <v>920</v>
      </c>
      <c r="C37" s="129">
        <v>5</v>
      </c>
      <c r="D37" s="70" t="s">
        <v>81</v>
      </c>
      <c r="E37" s="42"/>
      <c r="F37" s="45"/>
      <c r="G37" s="46"/>
      <c r="H37" s="46"/>
      <c r="I37" s="47"/>
      <c r="J37" s="39"/>
      <c r="K37" s="38"/>
      <c r="L37" s="39">
        <f t="shared" si="3"/>
        <v>0</v>
      </c>
      <c r="M37" s="40">
        <f t="shared" si="4"/>
        <v>0</v>
      </c>
      <c r="N37" s="41">
        <f t="shared" si="2"/>
        <v>0</v>
      </c>
    </row>
    <row r="38" spans="1:14" s="17" customFormat="1" ht="33" customHeight="1" x14ac:dyDescent="0.15">
      <c r="A38" s="42" t="s">
        <v>48</v>
      </c>
      <c r="B38" s="140" t="s">
        <v>921</v>
      </c>
      <c r="C38" s="129">
        <v>10</v>
      </c>
      <c r="D38" s="70" t="s">
        <v>81</v>
      </c>
      <c r="E38" s="42"/>
      <c r="F38" s="45"/>
      <c r="G38" s="46"/>
      <c r="H38" s="46"/>
      <c r="I38" s="47"/>
      <c r="J38" s="39"/>
      <c r="K38" s="38"/>
      <c r="L38" s="39">
        <f t="shared" si="3"/>
        <v>0</v>
      </c>
      <c r="M38" s="40">
        <f t="shared" si="4"/>
        <v>0</v>
      </c>
      <c r="N38" s="41">
        <f t="shared" si="2"/>
        <v>0</v>
      </c>
    </row>
    <row r="39" spans="1:14" s="17" customFormat="1" ht="33" customHeight="1" x14ac:dyDescent="0.15">
      <c r="A39" s="42" t="s">
        <v>49</v>
      </c>
      <c r="B39" s="140" t="s">
        <v>922</v>
      </c>
      <c r="C39" s="129">
        <v>7</v>
      </c>
      <c r="D39" s="70" t="s">
        <v>81</v>
      </c>
      <c r="E39" s="42"/>
      <c r="F39" s="45"/>
      <c r="G39" s="46"/>
      <c r="H39" s="46"/>
      <c r="I39" s="47"/>
      <c r="J39" s="39"/>
      <c r="K39" s="38"/>
      <c r="L39" s="39">
        <f t="shared" si="3"/>
        <v>0</v>
      </c>
      <c r="M39" s="40">
        <f t="shared" si="4"/>
        <v>0</v>
      </c>
      <c r="N39" s="41">
        <f t="shared" si="2"/>
        <v>0</v>
      </c>
    </row>
    <row r="40" spans="1:14" s="17" customFormat="1" ht="33" customHeight="1" x14ac:dyDescent="0.15">
      <c r="A40" s="42" t="s">
        <v>50</v>
      </c>
      <c r="B40" s="140" t="s">
        <v>923</v>
      </c>
      <c r="C40" s="129">
        <v>5</v>
      </c>
      <c r="D40" s="70" t="s">
        <v>81</v>
      </c>
      <c r="E40" s="42"/>
      <c r="F40" s="45"/>
      <c r="G40" s="46"/>
      <c r="H40" s="46"/>
      <c r="I40" s="47"/>
      <c r="J40" s="39"/>
      <c r="K40" s="38"/>
      <c r="L40" s="39">
        <f t="shared" si="3"/>
        <v>0</v>
      </c>
      <c r="M40" s="40">
        <f t="shared" si="4"/>
        <v>0</v>
      </c>
      <c r="N40" s="41">
        <f t="shared" si="2"/>
        <v>0</v>
      </c>
    </row>
    <row r="41" spans="1:14" s="17" customFormat="1" ht="33" customHeight="1" x14ac:dyDescent="0.15">
      <c r="A41" s="42" t="s">
        <v>51</v>
      </c>
      <c r="B41" s="140" t="s">
        <v>924</v>
      </c>
      <c r="C41" s="129">
        <v>10</v>
      </c>
      <c r="D41" s="70" t="s">
        <v>81</v>
      </c>
      <c r="E41" s="42"/>
      <c r="F41" s="45"/>
      <c r="G41" s="46"/>
      <c r="H41" s="46"/>
      <c r="I41" s="47"/>
      <c r="J41" s="39"/>
      <c r="K41" s="38"/>
      <c r="L41" s="39">
        <f t="shared" si="3"/>
        <v>0</v>
      </c>
      <c r="M41" s="40">
        <f t="shared" si="4"/>
        <v>0</v>
      </c>
      <c r="N41" s="41">
        <f t="shared" si="2"/>
        <v>0</v>
      </c>
    </row>
    <row r="42" spans="1:14" s="17" customFormat="1" ht="33" customHeight="1" x14ac:dyDescent="0.15">
      <c r="A42" s="42" t="s">
        <v>52</v>
      </c>
      <c r="B42" s="140" t="s">
        <v>925</v>
      </c>
      <c r="C42" s="129">
        <v>474</v>
      </c>
      <c r="D42" s="70" t="s">
        <v>81</v>
      </c>
      <c r="E42" s="42"/>
      <c r="F42" s="45"/>
      <c r="G42" s="46"/>
      <c r="H42" s="46"/>
      <c r="I42" s="47"/>
      <c r="J42" s="39"/>
      <c r="K42" s="38"/>
      <c r="L42" s="39">
        <f t="shared" si="3"/>
        <v>0</v>
      </c>
      <c r="M42" s="40">
        <f t="shared" si="4"/>
        <v>0</v>
      </c>
      <c r="N42" s="41">
        <f t="shared" si="2"/>
        <v>0</v>
      </c>
    </row>
    <row r="43" spans="1:14" s="17" customFormat="1" ht="33" customHeight="1" x14ac:dyDescent="0.15">
      <c r="A43" s="42" t="s">
        <v>53</v>
      </c>
      <c r="B43" s="139" t="s">
        <v>926</v>
      </c>
      <c r="C43" s="44">
        <v>20</v>
      </c>
      <c r="D43" s="67" t="s">
        <v>81</v>
      </c>
      <c r="E43" s="42"/>
      <c r="F43" s="45"/>
      <c r="G43" s="46"/>
      <c r="H43" s="46"/>
      <c r="I43" s="47"/>
      <c r="J43" s="39"/>
      <c r="K43" s="38"/>
      <c r="L43" s="39">
        <f t="shared" si="3"/>
        <v>0</v>
      </c>
      <c r="M43" s="40">
        <f t="shared" si="4"/>
        <v>0</v>
      </c>
      <c r="N43" s="41">
        <f t="shared" si="2"/>
        <v>0</v>
      </c>
    </row>
    <row r="44" spans="1:14" s="17" customFormat="1" ht="33" customHeight="1" x14ac:dyDescent="0.15">
      <c r="A44" s="42" t="s">
        <v>54</v>
      </c>
      <c r="B44" s="139" t="s">
        <v>927</v>
      </c>
      <c r="C44" s="44">
        <v>978</v>
      </c>
      <c r="D44" s="67" t="s">
        <v>81</v>
      </c>
      <c r="E44" s="42"/>
      <c r="F44" s="45"/>
      <c r="G44" s="46"/>
      <c r="H44" s="46"/>
      <c r="I44" s="47"/>
      <c r="J44" s="39"/>
      <c r="K44" s="38"/>
      <c r="L44" s="39">
        <f t="shared" si="3"/>
        <v>0</v>
      </c>
      <c r="M44" s="40">
        <f t="shared" si="4"/>
        <v>0</v>
      </c>
      <c r="N44" s="41">
        <f t="shared" si="2"/>
        <v>0</v>
      </c>
    </row>
    <row r="45" spans="1:14" s="17" customFormat="1" ht="33" customHeight="1" x14ac:dyDescent="0.15">
      <c r="A45" s="42" t="s">
        <v>55</v>
      </c>
      <c r="B45" s="140" t="s">
        <v>929</v>
      </c>
      <c r="C45" s="129">
        <v>7</v>
      </c>
      <c r="D45" s="70" t="s">
        <v>81</v>
      </c>
      <c r="E45" s="42"/>
      <c r="F45" s="45"/>
      <c r="G45" s="46"/>
      <c r="H45" s="46"/>
      <c r="I45" s="47"/>
      <c r="J45" s="39"/>
      <c r="K45" s="38"/>
      <c r="L45" s="39">
        <f t="shared" si="3"/>
        <v>0</v>
      </c>
      <c r="M45" s="40">
        <f t="shared" si="4"/>
        <v>0</v>
      </c>
      <c r="N45" s="41">
        <f t="shared" si="2"/>
        <v>0</v>
      </c>
    </row>
    <row r="46" spans="1:14" s="17" customFormat="1" ht="33" customHeight="1" x14ac:dyDescent="0.15">
      <c r="A46" s="42" t="s">
        <v>56</v>
      </c>
      <c r="B46" s="140" t="s">
        <v>928</v>
      </c>
      <c r="C46" s="129">
        <v>40</v>
      </c>
      <c r="D46" s="70" t="s">
        <v>81</v>
      </c>
      <c r="E46" s="42"/>
      <c r="F46" s="45"/>
      <c r="G46" s="46"/>
      <c r="H46" s="46"/>
      <c r="I46" s="47"/>
      <c r="J46" s="39"/>
      <c r="K46" s="38"/>
      <c r="L46" s="39">
        <f t="shared" si="3"/>
        <v>0</v>
      </c>
      <c r="M46" s="40">
        <f t="shared" si="4"/>
        <v>0</v>
      </c>
      <c r="N46" s="41">
        <f t="shared" si="2"/>
        <v>0</v>
      </c>
    </row>
    <row r="47" spans="1:14" s="17" customFormat="1" ht="33" customHeight="1" x14ac:dyDescent="0.15">
      <c r="A47" s="42" t="s">
        <v>57</v>
      </c>
      <c r="B47" s="140" t="s">
        <v>930</v>
      </c>
      <c r="C47" s="129">
        <v>218</v>
      </c>
      <c r="D47" s="70" t="s">
        <v>81</v>
      </c>
      <c r="E47" s="42"/>
      <c r="F47" s="45"/>
      <c r="G47" s="46"/>
      <c r="H47" s="46"/>
      <c r="I47" s="47"/>
      <c r="J47" s="39"/>
      <c r="K47" s="38"/>
      <c r="L47" s="39">
        <f t="shared" si="3"/>
        <v>0</v>
      </c>
      <c r="M47" s="40">
        <f t="shared" si="4"/>
        <v>0</v>
      </c>
      <c r="N47" s="41">
        <f t="shared" si="2"/>
        <v>0</v>
      </c>
    </row>
    <row r="48" spans="1:14" s="17" customFormat="1" ht="33" customHeight="1" x14ac:dyDescent="0.15">
      <c r="A48" s="42" t="s">
        <v>38</v>
      </c>
      <c r="B48" s="140" t="s">
        <v>931</v>
      </c>
      <c r="C48" s="129">
        <v>20</v>
      </c>
      <c r="D48" s="70" t="s">
        <v>81</v>
      </c>
      <c r="E48" s="42"/>
      <c r="F48" s="45"/>
      <c r="G48" s="46"/>
      <c r="H48" s="46"/>
      <c r="I48" s="47"/>
      <c r="J48" s="39"/>
      <c r="K48" s="38"/>
      <c r="L48" s="39">
        <f t="shared" si="3"/>
        <v>0</v>
      </c>
      <c r="M48" s="40">
        <f t="shared" si="4"/>
        <v>0</v>
      </c>
      <c r="N48" s="41">
        <f t="shared" si="2"/>
        <v>0</v>
      </c>
    </row>
    <row r="49" spans="1:14" s="17" customFormat="1" ht="33" customHeight="1" x14ac:dyDescent="0.15">
      <c r="A49" s="42" t="s">
        <v>58</v>
      </c>
      <c r="B49" s="140" t="s">
        <v>932</v>
      </c>
      <c r="C49" s="129">
        <v>6</v>
      </c>
      <c r="D49" s="70" t="s">
        <v>81</v>
      </c>
      <c r="E49" s="42"/>
      <c r="F49" s="45"/>
      <c r="G49" s="46"/>
      <c r="H49" s="46"/>
      <c r="I49" s="47"/>
      <c r="J49" s="39"/>
      <c r="K49" s="38"/>
      <c r="L49" s="39">
        <f t="shared" si="3"/>
        <v>0</v>
      </c>
      <c r="M49" s="40">
        <f t="shared" si="4"/>
        <v>0</v>
      </c>
      <c r="N49" s="41">
        <f t="shared" si="2"/>
        <v>0</v>
      </c>
    </row>
    <row r="50" spans="1:14" s="17" customFormat="1" ht="33" customHeight="1" x14ac:dyDescent="0.15">
      <c r="A50" s="42" t="s">
        <v>59</v>
      </c>
      <c r="B50" s="139" t="s">
        <v>933</v>
      </c>
      <c r="C50" s="129">
        <v>10</v>
      </c>
      <c r="D50" s="70" t="s">
        <v>81</v>
      </c>
      <c r="E50" s="42"/>
      <c r="F50" s="45"/>
      <c r="G50" s="46"/>
      <c r="H50" s="46"/>
      <c r="I50" s="47"/>
      <c r="J50" s="39"/>
      <c r="K50" s="38"/>
      <c r="L50" s="39">
        <f t="shared" si="3"/>
        <v>0</v>
      </c>
      <c r="M50" s="40">
        <f t="shared" si="4"/>
        <v>0</v>
      </c>
      <c r="N50" s="41">
        <f t="shared" si="2"/>
        <v>0</v>
      </c>
    </row>
    <row r="51" spans="1:14" s="17" customFormat="1" ht="33" customHeight="1" x14ac:dyDescent="0.15">
      <c r="A51" s="42" t="s">
        <v>67</v>
      </c>
      <c r="B51" s="140" t="s">
        <v>934</v>
      </c>
      <c r="C51" s="129">
        <v>2</v>
      </c>
      <c r="D51" s="70" t="s">
        <v>81</v>
      </c>
      <c r="E51" s="42"/>
      <c r="F51" s="45"/>
      <c r="G51" s="46"/>
      <c r="H51" s="46"/>
      <c r="I51" s="47"/>
      <c r="J51" s="39"/>
      <c r="K51" s="38"/>
      <c r="L51" s="39">
        <f t="shared" si="3"/>
        <v>0</v>
      </c>
      <c r="M51" s="40">
        <f t="shared" si="4"/>
        <v>0</v>
      </c>
      <c r="N51" s="41">
        <f t="shared" si="2"/>
        <v>0</v>
      </c>
    </row>
    <row r="52" spans="1:14" s="17" customFormat="1" ht="33" customHeight="1" x14ac:dyDescent="0.15">
      <c r="A52" s="42" t="s">
        <v>68</v>
      </c>
      <c r="B52" s="140" t="s">
        <v>935</v>
      </c>
      <c r="C52" s="129">
        <v>95</v>
      </c>
      <c r="D52" s="70" t="s">
        <v>81</v>
      </c>
      <c r="E52" s="42"/>
      <c r="F52" s="45"/>
      <c r="G52" s="46"/>
      <c r="H52" s="46"/>
      <c r="I52" s="47"/>
      <c r="J52" s="39"/>
      <c r="K52" s="38"/>
      <c r="L52" s="39">
        <f t="shared" si="3"/>
        <v>0</v>
      </c>
      <c r="M52" s="40">
        <f t="shared" si="4"/>
        <v>0</v>
      </c>
      <c r="N52" s="41">
        <f t="shared" si="2"/>
        <v>0</v>
      </c>
    </row>
    <row r="53" spans="1:14" s="17" customFormat="1" ht="33" customHeight="1" x14ac:dyDescent="0.15">
      <c r="A53" s="42" t="s">
        <v>69</v>
      </c>
      <c r="B53" s="140" t="s">
        <v>936</v>
      </c>
      <c r="C53" s="129">
        <v>10</v>
      </c>
      <c r="D53" s="70" t="s">
        <v>81</v>
      </c>
      <c r="E53" s="42"/>
      <c r="F53" s="45"/>
      <c r="G53" s="46"/>
      <c r="H53" s="46"/>
      <c r="I53" s="47"/>
      <c r="J53" s="39"/>
      <c r="K53" s="38"/>
      <c r="L53" s="39">
        <f t="shared" si="3"/>
        <v>0</v>
      </c>
      <c r="M53" s="40">
        <f t="shared" si="4"/>
        <v>0</v>
      </c>
      <c r="N53" s="41">
        <f t="shared" si="2"/>
        <v>0</v>
      </c>
    </row>
    <row r="54" spans="1:14" s="17" customFormat="1" ht="33" customHeight="1" x14ac:dyDescent="0.15">
      <c r="A54" s="42" t="s">
        <v>70</v>
      </c>
      <c r="B54" s="139" t="s">
        <v>937</v>
      </c>
      <c r="C54" s="44">
        <v>5</v>
      </c>
      <c r="D54" s="67" t="s">
        <v>81</v>
      </c>
      <c r="E54" s="42"/>
      <c r="F54" s="45"/>
      <c r="G54" s="46"/>
      <c r="H54" s="46"/>
      <c r="I54" s="47"/>
      <c r="J54" s="39"/>
      <c r="K54" s="38"/>
      <c r="L54" s="39">
        <f t="shared" si="3"/>
        <v>0</v>
      </c>
      <c r="M54" s="40">
        <f t="shared" si="4"/>
        <v>0</v>
      </c>
      <c r="N54" s="41">
        <f t="shared" si="2"/>
        <v>0</v>
      </c>
    </row>
    <row r="55" spans="1:14" s="17" customFormat="1" ht="33" customHeight="1" x14ac:dyDescent="0.15">
      <c r="A55" s="42" t="s">
        <v>71</v>
      </c>
      <c r="B55" s="140" t="s">
        <v>938</v>
      </c>
      <c r="C55" s="129">
        <v>59</v>
      </c>
      <c r="D55" s="70" t="s">
        <v>81</v>
      </c>
      <c r="E55" s="42"/>
      <c r="F55" s="45"/>
      <c r="G55" s="46"/>
      <c r="H55" s="46"/>
      <c r="I55" s="47"/>
      <c r="J55" s="39"/>
      <c r="K55" s="38"/>
      <c r="L55" s="39">
        <f t="shared" si="3"/>
        <v>0</v>
      </c>
      <c r="M55" s="40">
        <f t="shared" si="4"/>
        <v>0</v>
      </c>
      <c r="N55" s="41">
        <f t="shared" si="2"/>
        <v>0</v>
      </c>
    </row>
    <row r="56" spans="1:14" s="17" customFormat="1" ht="33" customHeight="1" x14ac:dyDescent="0.15">
      <c r="A56" s="42" t="s">
        <v>72</v>
      </c>
      <c r="B56" s="140" t="s">
        <v>939</v>
      </c>
      <c r="C56" s="129">
        <v>613</v>
      </c>
      <c r="D56" s="70" t="s">
        <v>81</v>
      </c>
      <c r="E56" s="42"/>
      <c r="F56" s="45"/>
      <c r="G56" s="46"/>
      <c r="H56" s="46"/>
      <c r="I56" s="47"/>
      <c r="J56" s="39"/>
      <c r="K56" s="38"/>
      <c r="L56" s="39">
        <f t="shared" si="3"/>
        <v>0</v>
      </c>
      <c r="M56" s="40">
        <f t="shared" si="4"/>
        <v>0</v>
      </c>
      <c r="N56" s="41">
        <f t="shared" si="2"/>
        <v>0</v>
      </c>
    </row>
    <row r="57" spans="1:14" s="17" customFormat="1" ht="33" customHeight="1" x14ac:dyDescent="0.15">
      <c r="A57" s="42" t="s">
        <v>73</v>
      </c>
      <c r="B57" s="140" t="s">
        <v>940</v>
      </c>
      <c r="C57" s="129">
        <v>2</v>
      </c>
      <c r="D57" s="70" t="s">
        <v>81</v>
      </c>
      <c r="E57" s="42"/>
      <c r="F57" s="45"/>
      <c r="G57" s="46"/>
      <c r="H57" s="46"/>
      <c r="I57" s="47"/>
      <c r="J57" s="39"/>
      <c r="K57" s="38"/>
      <c r="L57" s="39">
        <f t="shared" si="3"/>
        <v>0</v>
      </c>
      <c r="M57" s="40">
        <f t="shared" si="4"/>
        <v>0</v>
      </c>
      <c r="N57" s="41">
        <f t="shared" si="2"/>
        <v>0</v>
      </c>
    </row>
    <row r="58" spans="1:14" s="17" customFormat="1" ht="33" customHeight="1" x14ac:dyDescent="0.15">
      <c r="A58" s="42" t="s">
        <v>104</v>
      </c>
      <c r="B58" s="140" t="s">
        <v>941</v>
      </c>
      <c r="C58" s="129">
        <v>10</v>
      </c>
      <c r="D58" s="70" t="s">
        <v>81</v>
      </c>
      <c r="E58" s="42"/>
      <c r="F58" s="45"/>
      <c r="G58" s="46"/>
      <c r="H58" s="46"/>
      <c r="I58" s="47"/>
      <c r="J58" s="39"/>
      <c r="K58" s="38"/>
      <c r="L58" s="39">
        <f t="shared" si="3"/>
        <v>0</v>
      </c>
      <c r="M58" s="40">
        <f t="shared" si="4"/>
        <v>0</v>
      </c>
      <c r="N58" s="41">
        <f t="shared" si="2"/>
        <v>0</v>
      </c>
    </row>
    <row r="59" spans="1:14" s="17" customFormat="1" ht="33" customHeight="1" x14ac:dyDescent="0.15">
      <c r="A59" s="42" t="s">
        <v>105</v>
      </c>
      <c r="B59" s="140" t="s">
        <v>942</v>
      </c>
      <c r="C59" s="129">
        <v>5</v>
      </c>
      <c r="D59" s="70" t="s">
        <v>81</v>
      </c>
      <c r="E59" s="42"/>
      <c r="F59" s="45"/>
      <c r="G59" s="46"/>
      <c r="H59" s="46"/>
      <c r="I59" s="47"/>
      <c r="J59" s="39"/>
      <c r="K59" s="38"/>
      <c r="L59" s="39">
        <f t="shared" si="3"/>
        <v>0</v>
      </c>
      <c r="M59" s="40">
        <f t="shared" si="4"/>
        <v>0</v>
      </c>
      <c r="N59" s="41">
        <f t="shared" si="2"/>
        <v>0</v>
      </c>
    </row>
    <row r="60" spans="1:14" s="17" customFormat="1" ht="33" customHeight="1" x14ac:dyDescent="0.15">
      <c r="A60" s="42" t="s">
        <v>106</v>
      </c>
      <c r="B60" s="140" t="s">
        <v>944</v>
      </c>
      <c r="C60" s="129">
        <v>5</v>
      </c>
      <c r="D60" s="70" t="s">
        <v>81</v>
      </c>
      <c r="E60" s="42"/>
      <c r="F60" s="45"/>
      <c r="G60" s="46"/>
      <c r="H60" s="46"/>
      <c r="I60" s="47"/>
      <c r="J60" s="39"/>
      <c r="K60" s="38"/>
      <c r="L60" s="39">
        <f t="shared" ref="L60:L68" si="5">J60*K60</f>
        <v>0</v>
      </c>
      <c r="M60" s="40">
        <f t="shared" ref="M60:M68" si="6">J60+L60</f>
        <v>0</v>
      </c>
      <c r="N60" s="41">
        <f t="shared" si="2"/>
        <v>0</v>
      </c>
    </row>
    <row r="61" spans="1:14" s="17" customFormat="1" ht="33" customHeight="1" x14ac:dyDescent="0.15">
      <c r="A61" s="42" t="s">
        <v>107</v>
      </c>
      <c r="B61" s="140" t="s">
        <v>943</v>
      </c>
      <c r="C61" s="129">
        <v>5</v>
      </c>
      <c r="D61" s="70" t="s">
        <v>81</v>
      </c>
      <c r="E61" s="42"/>
      <c r="F61" s="45"/>
      <c r="G61" s="46"/>
      <c r="H61" s="46"/>
      <c r="I61" s="47"/>
      <c r="J61" s="39"/>
      <c r="K61" s="38"/>
      <c r="L61" s="39">
        <f t="shared" si="5"/>
        <v>0</v>
      </c>
      <c r="M61" s="40">
        <f t="shared" si="6"/>
        <v>0</v>
      </c>
      <c r="N61" s="41">
        <f t="shared" si="2"/>
        <v>0</v>
      </c>
    </row>
    <row r="62" spans="1:14" s="17" customFormat="1" ht="33" customHeight="1" x14ac:dyDescent="0.15">
      <c r="A62" s="42" t="s">
        <v>108</v>
      </c>
      <c r="B62" s="140" t="s">
        <v>945</v>
      </c>
      <c r="C62" s="129">
        <v>198</v>
      </c>
      <c r="D62" s="70" t="s">
        <v>81</v>
      </c>
      <c r="E62" s="42"/>
      <c r="F62" s="45"/>
      <c r="G62" s="46"/>
      <c r="H62" s="46"/>
      <c r="I62" s="47"/>
      <c r="J62" s="39"/>
      <c r="K62" s="38"/>
      <c r="L62" s="39">
        <f t="shared" si="5"/>
        <v>0</v>
      </c>
      <c r="M62" s="40">
        <f t="shared" si="6"/>
        <v>0</v>
      </c>
      <c r="N62" s="41">
        <f t="shared" si="2"/>
        <v>0</v>
      </c>
    </row>
    <row r="63" spans="1:14" s="17" customFormat="1" ht="33" customHeight="1" x14ac:dyDescent="0.15">
      <c r="A63" s="42" t="s">
        <v>109</v>
      </c>
      <c r="B63" s="140" t="s">
        <v>946</v>
      </c>
      <c r="C63" s="129">
        <v>80</v>
      </c>
      <c r="D63" s="70" t="s">
        <v>81</v>
      </c>
      <c r="E63" s="42"/>
      <c r="F63" s="45"/>
      <c r="G63" s="46"/>
      <c r="H63" s="46"/>
      <c r="I63" s="47"/>
      <c r="J63" s="39"/>
      <c r="K63" s="38"/>
      <c r="L63" s="39">
        <f t="shared" si="5"/>
        <v>0</v>
      </c>
      <c r="M63" s="40">
        <f t="shared" si="6"/>
        <v>0</v>
      </c>
      <c r="N63" s="41">
        <f t="shared" si="2"/>
        <v>0</v>
      </c>
    </row>
    <row r="64" spans="1:14" s="17" customFormat="1" ht="33" customHeight="1" x14ac:dyDescent="0.15">
      <c r="A64" s="42" t="s">
        <v>110</v>
      </c>
      <c r="B64" s="139" t="s">
        <v>947</v>
      </c>
      <c r="C64" s="44">
        <v>100</v>
      </c>
      <c r="D64" s="67" t="s">
        <v>81</v>
      </c>
      <c r="E64" s="42"/>
      <c r="F64" s="45"/>
      <c r="G64" s="46"/>
      <c r="H64" s="46"/>
      <c r="I64" s="47"/>
      <c r="J64" s="39"/>
      <c r="K64" s="38"/>
      <c r="L64" s="39">
        <f t="shared" si="5"/>
        <v>0</v>
      </c>
      <c r="M64" s="40">
        <f t="shared" si="6"/>
        <v>0</v>
      </c>
      <c r="N64" s="41">
        <f t="shared" si="2"/>
        <v>0</v>
      </c>
    </row>
    <row r="65" spans="1:14" s="17" customFormat="1" ht="33" customHeight="1" x14ac:dyDescent="0.15">
      <c r="A65" s="42" t="s">
        <v>111</v>
      </c>
      <c r="B65" s="139" t="s">
        <v>948</v>
      </c>
      <c r="C65" s="44">
        <v>50</v>
      </c>
      <c r="D65" s="67" t="s">
        <v>81</v>
      </c>
      <c r="E65" s="42"/>
      <c r="F65" s="45"/>
      <c r="G65" s="46"/>
      <c r="H65" s="46"/>
      <c r="I65" s="47"/>
      <c r="J65" s="39"/>
      <c r="K65" s="38"/>
      <c r="L65" s="39">
        <f t="shared" si="5"/>
        <v>0</v>
      </c>
      <c r="M65" s="40">
        <f t="shared" si="6"/>
        <v>0</v>
      </c>
      <c r="N65" s="41">
        <f t="shared" si="2"/>
        <v>0</v>
      </c>
    </row>
    <row r="66" spans="1:14" s="17" customFormat="1" ht="33" customHeight="1" x14ac:dyDescent="0.15">
      <c r="A66" s="42" t="s">
        <v>115</v>
      </c>
      <c r="B66" s="140" t="s">
        <v>949</v>
      </c>
      <c r="C66" s="129">
        <v>5</v>
      </c>
      <c r="D66" s="70" t="s">
        <v>81</v>
      </c>
      <c r="E66" s="42"/>
      <c r="F66" s="45"/>
      <c r="G66" s="46"/>
      <c r="H66" s="46"/>
      <c r="I66" s="47"/>
      <c r="J66" s="39"/>
      <c r="K66" s="38"/>
      <c r="L66" s="39">
        <f t="shared" si="5"/>
        <v>0</v>
      </c>
      <c r="M66" s="40">
        <f t="shared" si="6"/>
        <v>0</v>
      </c>
      <c r="N66" s="41">
        <f t="shared" si="2"/>
        <v>0</v>
      </c>
    </row>
    <row r="67" spans="1:14" s="17" customFormat="1" ht="33" customHeight="1" x14ac:dyDescent="0.15">
      <c r="A67" s="42" t="s">
        <v>116</v>
      </c>
      <c r="B67" s="140" t="s">
        <v>950</v>
      </c>
      <c r="C67" s="129">
        <v>240</v>
      </c>
      <c r="D67" s="70" t="s">
        <v>81</v>
      </c>
      <c r="E67" s="42"/>
      <c r="F67" s="45"/>
      <c r="G67" s="46"/>
      <c r="H67" s="46"/>
      <c r="I67" s="47"/>
      <c r="J67" s="39"/>
      <c r="K67" s="38"/>
      <c r="L67" s="39">
        <f t="shared" si="5"/>
        <v>0</v>
      </c>
      <c r="M67" s="40">
        <f t="shared" si="6"/>
        <v>0</v>
      </c>
      <c r="N67" s="41">
        <f t="shared" si="2"/>
        <v>0</v>
      </c>
    </row>
    <row r="68" spans="1:14" s="17" customFormat="1" ht="33" customHeight="1" thickBot="1" x14ac:dyDescent="0.2">
      <c r="A68" s="19" t="s">
        <v>275</v>
      </c>
      <c r="B68" s="141" t="s">
        <v>951</v>
      </c>
      <c r="C68" s="50">
        <v>150</v>
      </c>
      <c r="D68" s="66" t="s">
        <v>81</v>
      </c>
      <c r="E68" s="19"/>
      <c r="F68" s="120"/>
      <c r="G68" s="51"/>
      <c r="H68" s="51"/>
      <c r="I68" s="52"/>
      <c r="J68" s="53"/>
      <c r="K68" s="54"/>
      <c r="L68" s="53">
        <f t="shared" si="5"/>
        <v>0</v>
      </c>
      <c r="M68" s="55">
        <f t="shared" si="6"/>
        <v>0</v>
      </c>
      <c r="N68" s="56">
        <f t="shared" si="2"/>
        <v>0</v>
      </c>
    </row>
    <row r="69" spans="1:14" ht="23.25" customHeight="1" thickBot="1" x14ac:dyDescent="0.25">
      <c r="A69" s="182" t="s">
        <v>542</v>
      </c>
      <c r="B69" s="183"/>
      <c r="C69" s="183"/>
      <c r="D69" s="183"/>
      <c r="E69" s="57"/>
      <c r="F69" s="58"/>
      <c r="G69" s="59"/>
      <c r="H69" s="58"/>
      <c r="I69" s="60"/>
      <c r="J69" s="94">
        <f>SUM(J16:J68)</f>
        <v>0</v>
      </c>
      <c r="K69" s="61"/>
      <c r="L69" s="58"/>
      <c r="M69" s="58"/>
      <c r="N69" s="62">
        <f>SUM(N16:N68)</f>
        <v>0</v>
      </c>
    </row>
    <row r="70" spans="1:14" s="17" customFormat="1" ht="20.25" customHeight="1" x14ac:dyDescent="0.15">
      <c r="A70" s="117"/>
      <c r="B70" s="117"/>
      <c r="C70" s="49"/>
      <c r="D70" s="7"/>
      <c r="E70" s="117"/>
      <c r="F70" s="117"/>
      <c r="G70" s="117"/>
      <c r="H70" s="117"/>
      <c r="I70" s="117"/>
      <c r="J70" s="117"/>
      <c r="K70" s="117"/>
      <c r="L70" s="117"/>
      <c r="M70" s="117"/>
      <c r="N70" s="117"/>
    </row>
    <row r="71" spans="1:14" s="17" customFormat="1" ht="19.5" customHeight="1" x14ac:dyDescent="0.15">
      <c r="A71" s="13" t="s">
        <v>21</v>
      </c>
      <c r="B71" s="13"/>
      <c r="C71" s="12"/>
      <c r="D71" s="14"/>
      <c r="E71" s="13"/>
      <c r="G71" s="7"/>
      <c r="H71" s="7" t="s">
        <v>22</v>
      </c>
      <c r="I71" s="184" t="s">
        <v>23</v>
      </c>
      <c r="J71" s="184"/>
      <c r="K71" s="184"/>
      <c r="L71" s="184"/>
      <c r="M71" s="185"/>
      <c r="N71" s="185"/>
    </row>
  </sheetData>
  <mergeCells count="28">
    <mergeCell ref="N13:N14"/>
    <mergeCell ref="A7:G7"/>
    <mergeCell ref="I7:N7"/>
    <mergeCell ref="A9:N9"/>
    <mergeCell ref="A10:N10"/>
    <mergeCell ref="A11:N11"/>
    <mergeCell ref="A2:G2"/>
    <mergeCell ref="I2:N2"/>
    <mergeCell ref="A3:G3"/>
    <mergeCell ref="I3:N3"/>
    <mergeCell ref="A6:G6"/>
    <mergeCell ref="I6:N6"/>
    <mergeCell ref="E15:F15"/>
    <mergeCell ref="A69:D69"/>
    <mergeCell ref="I71:L71"/>
    <mergeCell ref="M71:N71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11/20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1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541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472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18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116">
        <v>6</v>
      </c>
      <c r="H15" s="26">
        <v>7</v>
      </c>
      <c r="I15" s="27">
        <v>8</v>
      </c>
      <c r="J15" s="28">
        <v>9</v>
      </c>
      <c r="K15" s="116">
        <v>10</v>
      </c>
      <c r="L15" s="116">
        <v>11</v>
      </c>
      <c r="M15" s="28">
        <v>12</v>
      </c>
      <c r="N15" s="29">
        <v>13</v>
      </c>
    </row>
    <row r="16" spans="1:14" s="17" customFormat="1" ht="37.5" customHeight="1" x14ac:dyDescent="0.15">
      <c r="A16" s="160" t="s">
        <v>24</v>
      </c>
      <c r="B16" s="138" t="s">
        <v>544</v>
      </c>
      <c r="C16" s="31">
        <v>2</v>
      </c>
      <c r="D16" s="65" t="s">
        <v>97</v>
      </c>
      <c r="E16" s="160"/>
      <c r="F16" s="158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7.5" customHeight="1" x14ac:dyDescent="0.15">
      <c r="A17" s="42" t="s">
        <v>25</v>
      </c>
      <c r="B17" s="142" t="s">
        <v>545</v>
      </c>
      <c r="C17" s="44">
        <v>22</v>
      </c>
      <c r="D17" s="67" t="s">
        <v>97</v>
      </c>
      <c r="E17" s="42"/>
      <c r="F17" s="45"/>
      <c r="G17" s="46"/>
      <c r="H17" s="46"/>
      <c r="I17" s="47"/>
      <c r="J17" s="39"/>
      <c r="K17" s="38"/>
      <c r="L17" s="39">
        <f t="shared" ref="L17:L70" si="0">J17*K17</f>
        <v>0</v>
      </c>
      <c r="M17" s="40">
        <f t="shared" ref="M17:M70" si="1">J17+L17</f>
        <v>0</v>
      </c>
      <c r="N17" s="41">
        <f t="shared" ref="N17:N70" si="2">$C17*M17</f>
        <v>0</v>
      </c>
    </row>
    <row r="18" spans="1:14" s="17" customFormat="1" ht="37.5" customHeight="1" x14ac:dyDescent="0.15">
      <c r="A18" s="42" t="s">
        <v>26</v>
      </c>
      <c r="B18" s="142" t="s">
        <v>546</v>
      </c>
      <c r="C18" s="129">
        <v>10</v>
      </c>
      <c r="D18" s="70" t="s">
        <v>97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7.5" customHeight="1" x14ac:dyDescent="0.15">
      <c r="A19" s="42" t="s">
        <v>27</v>
      </c>
      <c r="B19" s="142" t="s">
        <v>547</v>
      </c>
      <c r="C19" s="44">
        <v>10</v>
      </c>
      <c r="D19" s="67" t="s">
        <v>97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7.5" customHeight="1" x14ac:dyDescent="0.15">
      <c r="A20" s="42" t="s">
        <v>28</v>
      </c>
      <c r="B20" s="142" t="s">
        <v>548</v>
      </c>
      <c r="C20" s="129">
        <v>5</v>
      </c>
      <c r="D20" s="70" t="s">
        <v>97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7.5" customHeight="1" x14ac:dyDescent="0.15">
      <c r="A21" s="42" t="s">
        <v>29</v>
      </c>
      <c r="B21" s="142" t="s">
        <v>604</v>
      </c>
      <c r="C21" s="129">
        <v>5</v>
      </c>
      <c r="D21" s="70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7.5" customHeight="1" x14ac:dyDescent="0.15">
      <c r="A22" s="42" t="s">
        <v>30</v>
      </c>
      <c r="B22" s="142" t="s">
        <v>549</v>
      </c>
      <c r="C22" s="129">
        <v>5</v>
      </c>
      <c r="D22" s="70" t="s">
        <v>97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7.5" customHeight="1" x14ac:dyDescent="0.15">
      <c r="A23" s="42" t="s">
        <v>31</v>
      </c>
      <c r="B23" s="142" t="s">
        <v>550</v>
      </c>
      <c r="C23" s="129">
        <v>8</v>
      </c>
      <c r="D23" s="70" t="s">
        <v>97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7.5" customHeight="1" x14ac:dyDescent="0.15">
      <c r="A24" s="42" t="s">
        <v>32</v>
      </c>
      <c r="B24" s="142" t="s">
        <v>551</v>
      </c>
      <c r="C24" s="129">
        <v>10</v>
      </c>
      <c r="D24" s="70" t="s">
        <v>97</v>
      </c>
      <c r="E24" s="42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7.5" customHeight="1" x14ac:dyDescent="0.15">
      <c r="A25" s="42" t="s">
        <v>33</v>
      </c>
      <c r="B25" s="142" t="s">
        <v>552</v>
      </c>
      <c r="C25" s="129">
        <v>30</v>
      </c>
      <c r="D25" s="70" t="s">
        <v>84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7.5" customHeight="1" x14ac:dyDescent="0.15">
      <c r="A26" s="42" t="s">
        <v>34</v>
      </c>
      <c r="B26" s="142" t="s">
        <v>553</v>
      </c>
      <c r="C26" s="129">
        <v>1</v>
      </c>
      <c r="D26" s="70" t="s">
        <v>97</v>
      </c>
      <c r="E26" s="42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7.5" customHeight="1" x14ac:dyDescent="0.15">
      <c r="A27" s="42" t="s">
        <v>35</v>
      </c>
      <c r="B27" s="142" t="s">
        <v>554</v>
      </c>
      <c r="C27" s="129">
        <v>2</v>
      </c>
      <c r="D27" s="70" t="s">
        <v>555</v>
      </c>
      <c r="E27" s="42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7.5" customHeight="1" x14ac:dyDescent="0.15">
      <c r="A28" s="42" t="s">
        <v>36</v>
      </c>
      <c r="B28" s="142" t="s">
        <v>556</v>
      </c>
      <c r="C28" s="129">
        <v>2</v>
      </c>
      <c r="D28" s="70" t="s">
        <v>97</v>
      </c>
      <c r="E28" s="42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7.5" customHeight="1" x14ac:dyDescent="0.15">
      <c r="A29" s="42" t="s">
        <v>37</v>
      </c>
      <c r="B29" s="142" t="s">
        <v>557</v>
      </c>
      <c r="C29" s="129">
        <v>66</v>
      </c>
      <c r="D29" s="70" t="s">
        <v>97</v>
      </c>
      <c r="E29" s="42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7.5" customHeight="1" x14ac:dyDescent="0.15">
      <c r="A30" s="42" t="s">
        <v>40</v>
      </c>
      <c r="B30" s="142" t="s">
        <v>558</v>
      </c>
      <c r="C30" s="44">
        <v>20</v>
      </c>
      <c r="D30" s="67" t="s">
        <v>97</v>
      </c>
      <c r="E30" s="42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7.5" customHeight="1" x14ac:dyDescent="0.15">
      <c r="A31" s="42" t="s">
        <v>41</v>
      </c>
      <c r="B31" s="142" t="s">
        <v>559</v>
      </c>
      <c r="C31" s="44">
        <v>5</v>
      </c>
      <c r="D31" s="67" t="s">
        <v>97</v>
      </c>
      <c r="E31" s="42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7.5" customHeight="1" x14ac:dyDescent="0.15">
      <c r="A32" s="42" t="s">
        <v>42</v>
      </c>
      <c r="B32" s="142" t="s">
        <v>560</v>
      </c>
      <c r="C32" s="129">
        <v>5</v>
      </c>
      <c r="D32" s="70" t="s">
        <v>97</v>
      </c>
      <c r="E32" s="42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7.5" customHeight="1" x14ac:dyDescent="0.15">
      <c r="A33" s="42" t="s">
        <v>43</v>
      </c>
      <c r="B33" s="142" t="s">
        <v>561</v>
      </c>
      <c r="C33" s="129">
        <v>5</v>
      </c>
      <c r="D33" s="70" t="s">
        <v>97</v>
      </c>
      <c r="E33" s="42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7.5" customHeight="1" x14ac:dyDescent="0.15">
      <c r="A34" s="42" t="s">
        <v>44</v>
      </c>
      <c r="B34" s="142" t="s">
        <v>562</v>
      </c>
      <c r="C34" s="129">
        <v>5</v>
      </c>
      <c r="D34" s="70" t="s">
        <v>97</v>
      </c>
      <c r="E34" s="42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7.5" customHeight="1" x14ac:dyDescent="0.15">
      <c r="A35" s="42" t="s">
        <v>45</v>
      </c>
      <c r="B35" s="142" t="s">
        <v>563</v>
      </c>
      <c r="C35" s="129">
        <v>60</v>
      </c>
      <c r="D35" s="70" t="s">
        <v>97</v>
      </c>
      <c r="E35" s="42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7.5" customHeight="1" x14ac:dyDescent="0.15">
      <c r="A36" s="42" t="s">
        <v>46</v>
      </c>
      <c r="B36" s="142" t="s">
        <v>564</v>
      </c>
      <c r="C36" s="129">
        <v>40</v>
      </c>
      <c r="D36" s="70" t="s">
        <v>97</v>
      </c>
      <c r="E36" s="42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7.5" customHeight="1" x14ac:dyDescent="0.15">
      <c r="A37" s="42" t="s">
        <v>47</v>
      </c>
      <c r="B37" s="142" t="s">
        <v>565</v>
      </c>
      <c r="C37" s="129">
        <v>174</v>
      </c>
      <c r="D37" s="70" t="s">
        <v>97</v>
      </c>
      <c r="E37" s="42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7.5" customHeight="1" x14ac:dyDescent="0.15">
      <c r="A38" s="42" t="s">
        <v>48</v>
      </c>
      <c r="B38" s="142" t="s">
        <v>566</v>
      </c>
      <c r="C38" s="129">
        <v>5</v>
      </c>
      <c r="D38" s="70" t="s">
        <v>112</v>
      </c>
      <c r="E38" s="42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7.5" customHeight="1" x14ac:dyDescent="0.15">
      <c r="A39" s="42" t="s">
        <v>49</v>
      </c>
      <c r="B39" s="142" t="s">
        <v>567</v>
      </c>
      <c r="C39" s="129">
        <v>3</v>
      </c>
      <c r="D39" s="70" t="s">
        <v>568</v>
      </c>
      <c r="E39" s="42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7.5" customHeight="1" x14ac:dyDescent="0.15">
      <c r="A40" s="42" t="s">
        <v>50</v>
      </c>
      <c r="B40" s="142" t="s">
        <v>569</v>
      </c>
      <c r="C40" s="129">
        <v>3</v>
      </c>
      <c r="D40" s="70" t="s">
        <v>97</v>
      </c>
      <c r="E40" s="42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7.5" customHeight="1" x14ac:dyDescent="0.15">
      <c r="A41" s="42" t="s">
        <v>51</v>
      </c>
      <c r="B41" s="142" t="s">
        <v>570</v>
      </c>
      <c r="C41" s="129">
        <v>2</v>
      </c>
      <c r="D41" s="70" t="s">
        <v>571</v>
      </c>
      <c r="E41" s="42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7.5" customHeight="1" x14ac:dyDescent="0.15">
      <c r="A42" s="42" t="s">
        <v>52</v>
      </c>
      <c r="B42" s="142" t="s">
        <v>572</v>
      </c>
      <c r="C42" s="44">
        <v>35</v>
      </c>
      <c r="D42" s="67" t="s">
        <v>97</v>
      </c>
      <c r="E42" s="42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7.5" customHeight="1" x14ac:dyDescent="0.15">
      <c r="A43" s="42" t="s">
        <v>53</v>
      </c>
      <c r="B43" s="142" t="s">
        <v>573</v>
      </c>
      <c r="C43" s="44">
        <v>8</v>
      </c>
      <c r="D43" s="67" t="s">
        <v>97</v>
      </c>
      <c r="E43" s="42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7.5" customHeight="1" x14ac:dyDescent="0.15">
      <c r="A44" s="42" t="s">
        <v>54</v>
      </c>
      <c r="B44" s="142" t="s">
        <v>574</v>
      </c>
      <c r="C44" s="129">
        <v>100</v>
      </c>
      <c r="D44" s="70" t="s">
        <v>96</v>
      </c>
      <c r="E44" s="42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7.5" customHeight="1" x14ac:dyDescent="0.15">
      <c r="A45" s="42" t="s">
        <v>55</v>
      </c>
      <c r="B45" s="142" t="s">
        <v>575</v>
      </c>
      <c r="C45" s="129">
        <v>2</v>
      </c>
      <c r="D45" s="70" t="s">
        <v>576</v>
      </c>
      <c r="E45" s="42"/>
      <c r="F45" s="45"/>
      <c r="G45" s="46"/>
      <c r="H45" s="46"/>
      <c r="I45" s="47"/>
      <c r="J45" s="39"/>
      <c r="K45" s="38"/>
      <c r="L45" s="39">
        <f t="shared" si="0"/>
        <v>0</v>
      </c>
      <c r="M45" s="40">
        <f t="shared" si="1"/>
        <v>0</v>
      </c>
      <c r="N45" s="41">
        <f t="shared" si="2"/>
        <v>0</v>
      </c>
    </row>
    <row r="46" spans="1:14" s="17" customFormat="1" ht="37.5" customHeight="1" x14ac:dyDescent="0.15">
      <c r="A46" s="42" t="s">
        <v>56</v>
      </c>
      <c r="B46" s="142" t="s">
        <v>577</v>
      </c>
      <c r="C46" s="129">
        <v>2</v>
      </c>
      <c r="D46" s="70" t="s">
        <v>97</v>
      </c>
      <c r="E46" s="42"/>
      <c r="F46" s="45"/>
      <c r="G46" s="46"/>
      <c r="H46" s="46"/>
      <c r="I46" s="47"/>
      <c r="J46" s="39"/>
      <c r="K46" s="38"/>
      <c r="L46" s="39">
        <f t="shared" si="0"/>
        <v>0</v>
      </c>
      <c r="M46" s="40">
        <f t="shared" si="1"/>
        <v>0</v>
      </c>
      <c r="N46" s="41">
        <f t="shared" si="2"/>
        <v>0</v>
      </c>
    </row>
    <row r="47" spans="1:14" s="17" customFormat="1" ht="37.5" customHeight="1" x14ac:dyDescent="0.15">
      <c r="A47" s="42" t="s">
        <v>57</v>
      </c>
      <c r="B47" s="142" t="s">
        <v>578</v>
      </c>
      <c r="C47" s="129">
        <v>1</v>
      </c>
      <c r="D47" s="70" t="s">
        <v>97</v>
      </c>
      <c r="E47" s="42"/>
      <c r="F47" s="45"/>
      <c r="G47" s="46"/>
      <c r="H47" s="46"/>
      <c r="I47" s="47"/>
      <c r="J47" s="39"/>
      <c r="K47" s="38"/>
      <c r="L47" s="39">
        <f t="shared" si="0"/>
        <v>0</v>
      </c>
      <c r="M47" s="40">
        <f t="shared" si="1"/>
        <v>0</v>
      </c>
      <c r="N47" s="41">
        <f t="shared" si="2"/>
        <v>0</v>
      </c>
    </row>
    <row r="48" spans="1:14" s="17" customFormat="1" ht="37.5" customHeight="1" x14ac:dyDescent="0.15">
      <c r="A48" s="42" t="s">
        <v>38</v>
      </c>
      <c r="B48" s="142" t="s">
        <v>579</v>
      </c>
      <c r="C48" s="129">
        <v>38</v>
      </c>
      <c r="D48" s="70" t="s">
        <v>97</v>
      </c>
      <c r="E48" s="42"/>
      <c r="F48" s="45"/>
      <c r="G48" s="46"/>
      <c r="H48" s="46"/>
      <c r="I48" s="47"/>
      <c r="J48" s="39"/>
      <c r="K48" s="38"/>
      <c r="L48" s="39">
        <f t="shared" si="0"/>
        <v>0</v>
      </c>
      <c r="M48" s="40">
        <f t="shared" si="1"/>
        <v>0</v>
      </c>
      <c r="N48" s="41">
        <f t="shared" si="2"/>
        <v>0</v>
      </c>
    </row>
    <row r="49" spans="1:14" s="17" customFormat="1" ht="37.5" customHeight="1" x14ac:dyDescent="0.15">
      <c r="A49" s="42" t="s">
        <v>58</v>
      </c>
      <c r="B49" s="142" t="s">
        <v>580</v>
      </c>
      <c r="C49" s="129">
        <v>6</v>
      </c>
      <c r="D49" s="70" t="s">
        <v>581</v>
      </c>
      <c r="E49" s="42"/>
      <c r="F49" s="45"/>
      <c r="G49" s="46"/>
      <c r="H49" s="46"/>
      <c r="I49" s="47"/>
      <c r="J49" s="39"/>
      <c r="K49" s="38"/>
      <c r="L49" s="39">
        <f t="shared" si="0"/>
        <v>0</v>
      </c>
      <c r="M49" s="40">
        <f t="shared" si="1"/>
        <v>0</v>
      </c>
      <c r="N49" s="41">
        <f t="shared" si="2"/>
        <v>0</v>
      </c>
    </row>
    <row r="50" spans="1:14" s="17" customFormat="1" ht="37.5" customHeight="1" x14ac:dyDescent="0.15">
      <c r="A50" s="42" t="s">
        <v>59</v>
      </c>
      <c r="B50" s="142" t="s">
        <v>582</v>
      </c>
      <c r="C50" s="129">
        <v>6</v>
      </c>
      <c r="D50" s="70" t="s">
        <v>97</v>
      </c>
      <c r="E50" s="42"/>
      <c r="F50" s="45"/>
      <c r="G50" s="46"/>
      <c r="H50" s="46"/>
      <c r="I50" s="47"/>
      <c r="J50" s="39"/>
      <c r="K50" s="38"/>
      <c r="L50" s="39">
        <f t="shared" si="0"/>
        <v>0</v>
      </c>
      <c r="M50" s="40">
        <f t="shared" si="1"/>
        <v>0</v>
      </c>
      <c r="N50" s="41">
        <f t="shared" si="2"/>
        <v>0</v>
      </c>
    </row>
    <row r="51" spans="1:14" s="17" customFormat="1" ht="37.5" customHeight="1" x14ac:dyDescent="0.15">
      <c r="A51" s="42" t="s">
        <v>67</v>
      </c>
      <c r="B51" s="142" t="s">
        <v>583</v>
      </c>
      <c r="C51" s="129">
        <v>2</v>
      </c>
      <c r="D51" s="70" t="s">
        <v>97</v>
      </c>
      <c r="E51" s="42"/>
      <c r="F51" s="45"/>
      <c r="G51" s="46"/>
      <c r="H51" s="46"/>
      <c r="I51" s="47"/>
      <c r="J51" s="39"/>
      <c r="K51" s="38"/>
      <c r="L51" s="39">
        <f t="shared" si="0"/>
        <v>0</v>
      </c>
      <c r="M51" s="40">
        <f t="shared" si="1"/>
        <v>0</v>
      </c>
      <c r="N51" s="41">
        <f t="shared" si="2"/>
        <v>0</v>
      </c>
    </row>
    <row r="52" spans="1:14" s="17" customFormat="1" ht="37.5" customHeight="1" x14ac:dyDescent="0.15">
      <c r="A52" s="42" t="s">
        <v>68</v>
      </c>
      <c r="B52" s="142" t="s">
        <v>584</v>
      </c>
      <c r="C52" s="129">
        <v>60</v>
      </c>
      <c r="D52" s="70" t="s">
        <v>97</v>
      </c>
      <c r="E52" s="42"/>
      <c r="F52" s="45"/>
      <c r="G52" s="46"/>
      <c r="H52" s="46"/>
      <c r="I52" s="47"/>
      <c r="J52" s="39"/>
      <c r="K52" s="38"/>
      <c r="L52" s="39">
        <f t="shared" si="0"/>
        <v>0</v>
      </c>
      <c r="M52" s="40">
        <f t="shared" si="1"/>
        <v>0</v>
      </c>
      <c r="N52" s="41">
        <f t="shared" si="2"/>
        <v>0</v>
      </c>
    </row>
    <row r="53" spans="1:14" s="17" customFormat="1" ht="37.5" customHeight="1" x14ac:dyDescent="0.15">
      <c r="A53" s="42" t="s">
        <v>69</v>
      </c>
      <c r="B53" s="142" t="s">
        <v>585</v>
      </c>
      <c r="C53" s="129">
        <v>450</v>
      </c>
      <c r="D53" s="70" t="s">
        <v>98</v>
      </c>
      <c r="E53" s="42"/>
      <c r="F53" s="45"/>
      <c r="G53" s="46"/>
      <c r="H53" s="46"/>
      <c r="I53" s="47"/>
      <c r="J53" s="39"/>
      <c r="K53" s="38"/>
      <c r="L53" s="39">
        <f t="shared" si="0"/>
        <v>0</v>
      </c>
      <c r="M53" s="40">
        <f t="shared" si="1"/>
        <v>0</v>
      </c>
      <c r="N53" s="41">
        <f t="shared" si="2"/>
        <v>0</v>
      </c>
    </row>
    <row r="54" spans="1:14" s="17" customFormat="1" ht="37.5" customHeight="1" x14ac:dyDescent="0.15">
      <c r="A54" s="42" t="s">
        <v>70</v>
      </c>
      <c r="B54" s="142" t="s">
        <v>586</v>
      </c>
      <c r="C54" s="44">
        <v>450</v>
      </c>
      <c r="D54" s="67" t="s">
        <v>98</v>
      </c>
      <c r="E54" s="42"/>
      <c r="F54" s="45"/>
      <c r="G54" s="46"/>
      <c r="H54" s="46"/>
      <c r="I54" s="47"/>
      <c r="J54" s="39"/>
      <c r="K54" s="38"/>
      <c r="L54" s="39">
        <f t="shared" si="0"/>
        <v>0</v>
      </c>
      <c r="M54" s="40">
        <f t="shared" si="1"/>
        <v>0</v>
      </c>
      <c r="N54" s="41">
        <f t="shared" si="2"/>
        <v>0</v>
      </c>
    </row>
    <row r="55" spans="1:14" s="17" customFormat="1" ht="37.5" customHeight="1" x14ac:dyDescent="0.15">
      <c r="A55" s="42" t="s">
        <v>71</v>
      </c>
      <c r="B55" s="142" t="s">
        <v>587</v>
      </c>
      <c r="C55" s="44">
        <v>450</v>
      </c>
      <c r="D55" s="67" t="s">
        <v>98</v>
      </c>
      <c r="E55" s="42"/>
      <c r="F55" s="45"/>
      <c r="G55" s="46"/>
      <c r="H55" s="46"/>
      <c r="I55" s="47"/>
      <c r="J55" s="39"/>
      <c r="K55" s="38"/>
      <c r="L55" s="39">
        <f t="shared" si="0"/>
        <v>0</v>
      </c>
      <c r="M55" s="40">
        <f t="shared" si="1"/>
        <v>0</v>
      </c>
      <c r="N55" s="41">
        <f t="shared" si="2"/>
        <v>0</v>
      </c>
    </row>
    <row r="56" spans="1:14" s="17" customFormat="1" ht="37.5" customHeight="1" x14ac:dyDescent="0.15">
      <c r="A56" s="42" t="s">
        <v>72</v>
      </c>
      <c r="B56" s="142" t="s">
        <v>588</v>
      </c>
      <c r="C56" s="129">
        <v>450</v>
      </c>
      <c r="D56" s="70" t="s">
        <v>98</v>
      </c>
      <c r="E56" s="42"/>
      <c r="F56" s="45"/>
      <c r="G56" s="46"/>
      <c r="H56" s="46"/>
      <c r="I56" s="47"/>
      <c r="J56" s="39"/>
      <c r="K56" s="38"/>
      <c r="L56" s="39">
        <f t="shared" si="0"/>
        <v>0</v>
      </c>
      <c r="M56" s="40">
        <f t="shared" si="1"/>
        <v>0</v>
      </c>
      <c r="N56" s="41">
        <f t="shared" si="2"/>
        <v>0</v>
      </c>
    </row>
    <row r="57" spans="1:14" s="17" customFormat="1" ht="37.5" customHeight="1" x14ac:dyDescent="0.15">
      <c r="A57" s="42" t="s">
        <v>73</v>
      </c>
      <c r="B57" s="142" t="s">
        <v>589</v>
      </c>
      <c r="C57" s="129">
        <v>450</v>
      </c>
      <c r="D57" s="70" t="s">
        <v>98</v>
      </c>
      <c r="E57" s="42"/>
      <c r="F57" s="45"/>
      <c r="G57" s="46"/>
      <c r="H57" s="46"/>
      <c r="I57" s="47"/>
      <c r="J57" s="39"/>
      <c r="K57" s="38"/>
      <c r="L57" s="39">
        <f t="shared" si="0"/>
        <v>0</v>
      </c>
      <c r="M57" s="40">
        <f t="shared" si="1"/>
        <v>0</v>
      </c>
      <c r="N57" s="41">
        <f t="shared" si="2"/>
        <v>0</v>
      </c>
    </row>
    <row r="58" spans="1:14" s="17" customFormat="1" ht="37.5" customHeight="1" x14ac:dyDescent="0.15">
      <c r="A58" s="42" t="s">
        <v>104</v>
      </c>
      <c r="B58" s="142" t="s">
        <v>590</v>
      </c>
      <c r="C58" s="129">
        <v>450</v>
      </c>
      <c r="D58" s="70" t="s">
        <v>98</v>
      </c>
      <c r="E58" s="42"/>
      <c r="F58" s="45"/>
      <c r="G58" s="46"/>
      <c r="H58" s="46"/>
      <c r="I58" s="47"/>
      <c r="J58" s="39"/>
      <c r="K58" s="38"/>
      <c r="L58" s="39">
        <f t="shared" si="0"/>
        <v>0</v>
      </c>
      <c r="M58" s="40">
        <f t="shared" si="1"/>
        <v>0</v>
      </c>
      <c r="N58" s="41">
        <f t="shared" si="2"/>
        <v>0</v>
      </c>
    </row>
    <row r="59" spans="1:14" s="17" customFormat="1" ht="37.5" customHeight="1" x14ac:dyDescent="0.15">
      <c r="A59" s="42" t="s">
        <v>105</v>
      </c>
      <c r="B59" s="142" t="s">
        <v>591</v>
      </c>
      <c r="C59" s="129">
        <v>10</v>
      </c>
      <c r="D59" s="70" t="s">
        <v>592</v>
      </c>
      <c r="E59" s="42"/>
      <c r="F59" s="45"/>
      <c r="G59" s="46"/>
      <c r="H59" s="46"/>
      <c r="I59" s="47"/>
      <c r="J59" s="39"/>
      <c r="K59" s="38"/>
      <c r="L59" s="39">
        <f t="shared" si="0"/>
        <v>0</v>
      </c>
      <c r="M59" s="40">
        <f t="shared" si="1"/>
        <v>0</v>
      </c>
      <c r="N59" s="41">
        <f t="shared" si="2"/>
        <v>0</v>
      </c>
    </row>
    <row r="60" spans="1:14" s="17" customFormat="1" ht="37.5" customHeight="1" x14ac:dyDescent="0.15">
      <c r="A60" s="42" t="s">
        <v>106</v>
      </c>
      <c r="B60" s="142" t="s">
        <v>593</v>
      </c>
      <c r="C60" s="129">
        <v>20</v>
      </c>
      <c r="D60" s="70" t="s">
        <v>568</v>
      </c>
      <c r="E60" s="42"/>
      <c r="F60" s="45"/>
      <c r="G60" s="46"/>
      <c r="H60" s="46"/>
      <c r="I60" s="47"/>
      <c r="J60" s="39"/>
      <c r="K60" s="38"/>
      <c r="L60" s="39">
        <f t="shared" si="0"/>
        <v>0</v>
      </c>
      <c r="M60" s="40">
        <f t="shared" si="1"/>
        <v>0</v>
      </c>
      <c r="N60" s="41">
        <f t="shared" si="2"/>
        <v>0</v>
      </c>
    </row>
    <row r="61" spans="1:14" s="17" customFormat="1" ht="37.5" customHeight="1" x14ac:dyDescent="0.15">
      <c r="A61" s="42" t="s">
        <v>107</v>
      </c>
      <c r="B61" s="142" t="s">
        <v>594</v>
      </c>
      <c r="C61" s="129">
        <v>50</v>
      </c>
      <c r="D61" s="70" t="s">
        <v>595</v>
      </c>
      <c r="E61" s="42"/>
      <c r="F61" s="45"/>
      <c r="G61" s="46"/>
      <c r="H61" s="46"/>
      <c r="I61" s="47"/>
      <c r="J61" s="39"/>
      <c r="K61" s="38"/>
      <c r="L61" s="39">
        <f t="shared" si="0"/>
        <v>0</v>
      </c>
      <c r="M61" s="40">
        <f t="shared" si="1"/>
        <v>0</v>
      </c>
      <c r="N61" s="41">
        <f t="shared" si="2"/>
        <v>0</v>
      </c>
    </row>
    <row r="62" spans="1:14" s="17" customFormat="1" ht="37.5" customHeight="1" x14ac:dyDescent="0.15">
      <c r="A62" s="42" t="s">
        <v>108</v>
      </c>
      <c r="B62" s="142" t="s">
        <v>596</v>
      </c>
      <c r="C62" s="129">
        <v>50</v>
      </c>
      <c r="D62" s="70" t="s">
        <v>592</v>
      </c>
      <c r="E62" s="42"/>
      <c r="F62" s="45"/>
      <c r="G62" s="46"/>
      <c r="H62" s="46"/>
      <c r="I62" s="47"/>
      <c r="J62" s="39"/>
      <c r="K62" s="38"/>
      <c r="L62" s="39">
        <f t="shared" si="0"/>
        <v>0</v>
      </c>
      <c r="M62" s="40">
        <f t="shared" si="1"/>
        <v>0</v>
      </c>
      <c r="N62" s="41">
        <f t="shared" si="2"/>
        <v>0</v>
      </c>
    </row>
    <row r="63" spans="1:14" s="17" customFormat="1" ht="37.5" customHeight="1" x14ac:dyDescent="0.15">
      <c r="A63" s="42" t="s">
        <v>109</v>
      </c>
      <c r="B63" s="142" t="s">
        <v>597</v>
      </c>
      <c r="C63" s="129">
        <v>2</v>
      </c>
      <c r="D63" s="70" t="s">
        <v>97</v>
      </c>
      <c r="E63" s="42"/>
      <c r="F63" s="45"/>
      <c r="G63" s="46"/>
      <c r="H63" s="46"/>
      <c r="I63" s="47"/>
      <c r="J63" s="39"/>
      <c r="K63" s="38"/>
      <c r="L63" s="39">
        <f t="shared" si="0"/>
        <v>0</v>
      </c>
      <c r="M63" s="40">
        <f t="shared" si="1"/>
        <v>0</v>
      </c>
      <c r="N63" s="41">
        <f t="shared" si="2"/>
        <v>0</v>
      </c>
    </row>
    <row r="64" spans="1:14" s="17" customFormat="1" ht="37.5" customHeight="1" x14ac:dyDescent="0.15">
      <c r="A64" s="42" t="s">
        <v>110</v>
      </c>
      <c r="B64" s="142" t="s">
        <v>598</v>
      </c>
      <c r="C64" s="129">
        <v>320</v>
      </c>
      <c r="D64" s="70" t="s">
        <v>97</v>
      </c>
      <c r="E64" s="42"/>
      <c r="F64" s="45"/>
      <c r="G64" s="46"/>
      <c r="H64" s="46"/>
      <c r="I64" s="47"/>
      <c r="J64" s="39"/>
      <c r="K64" s="38"/>
      <c r="L64" s="39">
        <f t="shared" si="0"/>
        <v>0</v>
      </c>
      <c r="M64" s="40">
        <f t="shared" si="1"/>
        <v>0</v>
      </c>
      <c r="N64" s="41">
        <f t="shared" si="2"/>
        <v>0</v>
      </c>
    </row>
    <row r="65" spans="1:14" s="17" customFormat="1" ht="37.5" customHeight="1" x14ac:dyDescent="0.15">
      <c r="A65" s="42" t="s">
        <v>111</v>
      </c>
      <c r="B65" s="142" t="s">
        <v>599</v>
      </c>
      <c r="C65" s="129">
        <v>34</v>
      </c>
      <c r="D65" s="70" t="s">
        <v>97</v>
      </c>
      <c r="E65" s="42"/>
      <c r="F65" s="45"/>
      <c r="G65" s="46"/>
      <c r="H65" s="46"/>
      <c r="I65" s="47"/>
      <c r="J65" s="39"/>
      <c r="K65" s="38"/>
      <c r="L65" s="39">
        <f t="shared" si="0"/>
        <v>0</v>
      </c>
      <c r="M65" s="40">
        <f t="shared" si="1"/>
        <v>0</v>
      </c>
      <c r="N65" s="41">
        <f t="shared" si="2"/>
        <v>0</v>
      </c>
    </row>
    <row r="66" spans="1:14" s="17" customFormat="1" ht="37.5" customHeight="1" x14ac:dyDescent="0.15">
      <c r="A66" s="42" t="s">
        <v>115</v>
      </c>
      <c r="B66" s="142" t="s">
        <v>600</v>
      </c>
      <c r="C66" s="44">
        <v>100</v>
      </c>
      <c r="D66" s="67" t="s">
        <v>131</v>
      </c>
      <c r="E66" s="42"/>
      <c r="F66" s="45"/>
      <c r="G66" s="46"/>
      <c r="H66" s="46"/>
      <c r="I66" s="47"/>
      <c r="J66" s="39"/>
      <c r="K66" s="38"/>
      <c r="L66" s="39">
        <f t="shared" si="0"/>
        <v>0</v>
      </c>
      <c r="M66" s="40">
        <f t="shared" si="1"/>
        <v>0</v>
      </c>
      <c r="N66" s="41">
        <f t="shared" si="2"/>
        <v>0</v>
      </c>
    </row>
    <row r="67" spans="1:14" s="17" customFormat="1" ht="37.5" customHeight="1" x14ac:dyDescent="0.15">
      <c r="A67" s="42" t="s">
        <v>116</v>
      </c>
      <c r="B67" s="142" t="s">
        <v>601</v>
      </c>
      <c r="C67" s="44">
        <v>8</v>
      </c>
      <c r="D67" s="67" t="s">
        <v>97</v>
      </c>
      <c r="E67" s="42"/>
      <c r="F67" s="45"/>
      <c r="G67" s="46"/>
      <c r="H67" s="46"/>
      <c r="I67" s="47"/>
      <c r="J67" s="39"/>
      <c r="K67" s="38"/>
      <c r="L67" s="39">
        <f t="shared" si="0"/>
        <v>0</v>
      </c>
      <c r="M67" s="40">
        <f t="shared" si="1"/>
        <v>0</v>
      </c>
      <c r="N67" s="41">
        <f t="shared" si="2"/>
        <v>0</v>
      </c>
    </row>
    <row r="68" spans="1:14" s="17" customFormat="1" ht="37.5" customHeight="1" x14ac:dyDescent="0.15">
      <c r="A68" s="42" t="s">
        <v>275</v>
      </c>
      <c r="B68" s="142" t="s">
        <v>602</v>
      </c>
      <c r="C68" s="129">
        <v>1</v>
      </c>
      <c r="D68" s="70" t="s">
        <v>81</v>
      </c>
      <c r="E68" s="42"/>
      <c r="F68" s="45"/>
      <c r="G68" s="46"/>
      <c r="H68" s="46"/>
      <c r="I68" s="47"/>
      <c r="J68" s="39"/>
      <c r="K68" s="38"/>
      <c r="L68" s="39">
        <f t="shared" si="0"/>
        <v>0</v>
      </c>
      <c r="M68" s="40">
        <f t="shared" si="1"/>
        <v>0</v>
      </c>
      <c r="N68" s="41">
        <f t="shared" si="2"/>
        <v>0</v>
      </c>
    </row>
    <row r="69" spans="1:14" s="17" customFormat="1" ht="37.5" customHeight="1" x14ac:dyDescent="0.15">
      <c r="A69" s="42" t="s">
        <v>276</v>
      </c>
      <c r="B69" s="143" t="s">
        <v>605</v>
      </c>
      <c r="C69" s="129">
        <v>15</v>
      </c>
      <c r="D69" s="70" t="s">
        <v>97</v>
      </c>
      <c r="E69" s="42"/>
      <c r="F69" s="45"/>
      <c r="G69" s="46"/>
      <c r="H69" s="46"/>
      <c r="I69" s="47"/>
      <c r="J69" s="39"/>
      <c r="K69" s="38"/>
      <c r="L69" s="39">
        <f t="shared" si="0"/>
        <v>0</v>
      </c>
      <c r="M69" s="40">
        <f t="shared" si="1"/>
        <v>0</v>
      </c>
      <c r="N69" s="41">
        <f t="shared" si="2"/>
        <v>0</v>
      </c>
    </row>
    <row r="70" spans="1:14" s="17" customFormat="1" ht="37.5" customHeight="1" thickBot="1" x14ac:dyDescent="0.2">
      <c r="A70" s="19" t="s">
        <v>277</v>
      </c>
      <c r="B70" s="155" t="s">
        <v>603</v>
      </c>
      <c r="C70" s="50">
        <v>32</v>
      </c>
      <c r="D70" s="66" t="s">
        <v>97</v>
      </c>
      <c r="E70" s="19"/>
      <c r="F70" s="159"/>
      <c r="G70" s="51"/>
      <c r="H70" s="51"/>
      <c r="I70" s="52"/>
      <c r="J70" s="53"/>
      <c r="K70" s="54"/>
      <c r="L70" s="53">
        <f t="shared" si="0"/>
        <v>0</v>
      </c>
      <c r="M70" s="55">
        <f t="shared" si="1"/>
        <v>0</v>
      </c>
      <c r="N70" s="56">
        <f t="shared" si="2"/>
        <v>0</v>
      </c>
    </row>
    <row r="71" spans="1:14" ht="23.25" customHeight="1" thickBot="1" x14ac:dyDescent="0.25">
      <c r="A71" s="182" t="s">
        <v>543</v>
      </c>
      <c r="B71" s="183"/>
      <c r="C71" s="183"/>
      <c r="D71" s="183"/>
      <c r="E71" s="57"/>
      <c r="F71" s="58"/>
      <c r="G71" s="59"/>
      <c r="H71" s="58"/>
      <c r="I71" s="60"/>
      <c r="J71" s="94">
        <f>SUM(J16:J70)</f>
        <v>0</v>
      </c>
      <c r="K71" s="61"/>
      <c r="L71" s="58"/>
      <c r="M71" s="58"/>
      <c r="N71" s="62">
        <f>SUM(N16:N70)</f>
        <v>0</v>
      </c>
    </row>
    <row r="72" spans="1:14" s="17" customFormat="1" ht="20.25" customHeight="1" x14ac:dyDescent="0.15">
      <c r="A72" s="117"/>
      <c r="B72" s="117"/>
      <c r="C72" s="49"/>
      <c r="D72" s="7"/>
      <c r="E72" s="117"/>
      <c r="F72" s="117"/>
      <c r="G72" s="117"/>
      <c r="H72" s="117"/>
      <c r="I72" s="117"/>
      <c r="J72" s="117"/>
      <c r="K72" s="117"/>
      <c r="L72" s="117"/>
      <c r="M72" s="117"/>
      <c r="N72" s="117"/>
    </row>
    <row r="73" spans="1:14" s="17" customFormat="1" ht="19.5" customHeight="1" x14ac:dyDescent="0.15">
      <c r="A73" s="13" t="s">
        <v>21</v>
      </c>
      <c r="B73" s="13"/>
      <c r="C73" s="12"/>
      <c r="D73" s="14"/>
      <c r="E73" s="13"/>
      <c r="G73" s="7"/>
      <c r="H73" s="7" t="s">
        <v>22</v>
      </c>
      <c r="I73" s="184" t="s">
        <v>23</v>
      </c>
      <c r="J73" s="184"/>
      <c r="K73" s="184"/>
      <c r="L73" s="184"/>
      <c r="M73" s="185"/>
      <c r="N73" s="185"/>
    </row>
  </sheetData>
  <mergeCells count="28">
    <mergeCell ref="N13:N14"/>
    <mergeCell ref="A7:G7"/>
    <mergeCell ref="I7:N7"/>
    <mergeCell ref="A9:N9"/>
    <mergeCell ref="A10:N10"/>
    <mergeCell ref="A11:N11"/>
    <mergeCell ref="A2:G2"/>
    <mergeCell ref="I2:N2"/>
    <mergeCell ref="A3:G3"/>
    <mergeCell ref="I3:N3"/>
    <mergeCell ref="A6:G6"/>
    <mergeCell ref="I6:N6"/>
    <mergeCell ref="E15:F15"/>
    <mergeCell ref="A71:D71"/>
    <mergeCell ref="I73:L73"/>
    <mergeCell ref="M73:N73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11/21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1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606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472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18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116">
        <v>6</v>
      </c>
      <c r="H15" s="26">
        <v>7</v>
      </c>
      <c r="I15" s="27">
        <v>8</v>
      </c>
      <c r="J15" s="28">
        <v>9</v>
      </c>
      <c r="K15" s="116">
        <v>10</v>
      </c>
      <c r="L15" s="116">
        <v>11</v>
      </c>
      <c r="M15" s="28">
        <v>12</v>
      </c>
      <c r="N15" s="29">
        <v>13</v>
      </c>
    </row>
    <row r="16" spans="1:14" s="17" customFormat="1" ht="32.25" customHeight="1" x14ac:dyDescent="0.15">
      <c r="A16" s="118" t="s">
        <v>24</v>
      </c>
      <c r="B16" s="146" t="s">
        <v>607</v>
      </c>
      <c r="C16" s="131">
        <v>3</v>
      </c>
      <c r="D16" s="113" t="s">
        <v>81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2.25" customHeight="1" x14ac:dyDescent="0.15">
      <c r="A17" s="42" t="s">
        <v>25</v>
      </c>
      <c r="B17" s="142" t="s">
        <v>608</v>
      </c>
      <c r="C17" s="129">
        <v>5</v>
      </c>
      <c r="D17" s="70" t="s">
        <v>81</v>
      </c>
      <c r="E17" s="42"/>
      <c r="F17" s="45"/>
      <c r="G17" s="46"/>
      <c r="H17" s="46"/>
      <c r="I17" s="47"/>
      <c r="J17" s="39"/>
      <c r="K17" s="38"/>
      <c r="L17" s="39">
        <f t="shared" ref="L17:L54" si="0">J17*K17</f>
        <v>0</v>
      </c>
      <c r="M17" s="40">
        <f t="shared" ref="M17:M54" si="1">J17+L17</f>
        <v>0</v>
      </c>
      <c r="N17" s="41">
        <f t="shared" ref="N17:N54" si="2">$C17*M17</f>
        <v>0</v>
      </c>
    </row>
    <row r="18" spans="1:14" s="17" customFormat="1" ht="32.25" customHeight="1" x14ac:dyDescent="0.15">
      <c r="A18" s="42" t="s">
        <v>26</v>
      </c>
      <c r="B18" s="148" t="s">
        <v>609</v>
      </c>
      <c r="C18" s="129">
        <v>4</v>
      </c>
      <c r="D18" s="70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2.25" customHeight="1" x14ac:dyDescent="0.15">
      <c r="A19" s="42" t="s">
        <v>27</v>
      </c>
      <c r="B19" s="142" t="s">
        <v>538</v>
      </c>
      <c r="C19" s="129">
        <v>5</v>
      </c>
      <c r="D19" s="70" t="s">
        <v>81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2.25" customHeight="1" x14ac:dyDescent="0.15">
      <c r="A20" s="42" t="s">
        <v>28</v>
      </c>
      <c r="B20" s="142" t="s">
        <v>539</v>
      </c>
      <c r="C20" s="44">
        <v>20</v>
      </c>
      <c r="D20" s="67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2.25" customHeight="1" x14ac:dyDescent="0.15">
      <c r="A21" s="42" t="s">
        <v>29</v>
      </c>
      <c r="B21" s="145" t="s">
        <v>610</v>
      </c>
      <c r="C21" s="44">
        <v>10</v>
      </c>
      <c r="D21" s="67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2.25" customHeight="1" x14ac:dyDescent="0.15">
      <c r="A22" s="42" t="s">
        <v>30</v>
      </c>
      <c r="B22" s="145" t="s">
        <v>611</v>
      </c>
      <c r="C22" s="129">
        <v>5</v>
      </c>
      <c r="D22" s="70" t="s">
        <v>81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2.25" customHeight="1" x14ac:dyDescent="0.15">
      <c r="A23" s="42" t="s">
        <v>31</v>
      </c>
      <c r="B23" s="142" t="s">
        <v>612</v>
      </c>
      <c r="C23" s="129">
        <v>5</v>
      </c>
      <c r="D23" s="70" t="s">
        <v>81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2.25" customHeight="1" x14ac:dyDescent="0.15">
      <c r="A24" s="42" t="s">
        <v>32</v>
      </c>
      <c r="B24" s="142" t="s">
        <v>613</v>
      </c>
      <c r="C24" s="129">
        <v>5</v>
      </c>
      <c r="D24" s="70" t="s">
        <v>81</v>
      </c>
      <c r="E24" s="42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2.25" customHeight="1" x14ac:dyDescent="0.15">
      <c r="A25" s="42" t="s">
        <v>33</v>
      </c>
      <c r="B25" s="145" t="s">
        <v>614</v>
      </c>
      <c r="C25" s="129">
        <v>9</v>
      </c>
      <c r="D25" s="70" t="s">
        <v>81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2.25" customHeight="1" x14ac:dyDescent="0.15">
      <c r="A26" s="42" t="s">
        <v>34</v>
      </c>
      <c r="B26" s="145" t="s">
        <v>615</v>
      </c>
      <c r="C26" s="129">
        <v>5</v>
      </c>
      <c r="D26" s="70" t="s">
        <v>81</v>
      </c>
      <c r="E26" s="42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2.25" customHeight="1" x14ac:dyDescent="0.15">
      <c r="A27" s="42" t="s">
        <v>35</v>
      </c>
      <c r="B27" s="145" t="s">
        <v>616</v>
      </c>
      <c r="C27" s="129">
        <v>5</v>
      </c>
      <c r="D27" s="70" t="s">
        <v>81</v>
      </c>
      <c r="E27" s="42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2.25" customHeight="1" x14ac:dyDescent="0.15">
      <c r="A28" s="42" t="s">
        <v>36</v>
      </c>
      <c r="B28" s="145" t="s">
        <v>617</v>
      </c>
      <c r="C28" s="129">
        <v>5</v>
      </c>
      <c r="D28" s="70" t="s">
        <v>81</v>
      </c>
      <c r="E28" s="42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2.25" customHeight="1" x14ac:dyDescent="0.15">
      <c r="A29" s="42" t="s">
        <v>37</v>
      </c>
      <c r="B29" s="145" t="s">
        <v>618</v>
      </c>
      <c r="C29" s="129">
        <v>62</v>
      </c>
      <c r="D29" s="70" t="s">
        <v>81</v>
      </c>
      <c r="E29" s="42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2.25" customHeight="1" x14ac:dyDescent="0.15">
      <c r="A30" s="42" t="s">
        <v>40</v>
      </c>
      <c r="B30" s="145" t="s">
        <v>619</v>
      </c>
      <c r="C30" s="129">
        <v>10</v>
      </c>
      <c r="D30" s="70" t="s">
        <v>81</v>
      </c>
      <c r="E30" s="42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2.25" customHeight="1" x14ac:dyDescent="0.15">
      <c r="A31" s="42" t="s">
        <v>41</v>
      </c>
      <c r="B31" s="145" t="s">
        <v>620</v>
      </c>
      <c r="C31" s="129">
        <v>8</v>
      </c>
      <c r="D31" s="70" t="s">
        <v>81</v>
      </c>
      <c r="E31" s="42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2.25" customHeight="1" x14ac:dyDescent="0.15">
      <c r="A32" s="42" t="s">
        <v>42</v>
      </c>
      <c r="B32" s="145" t="s">
        <v>621</v>
      </c>
      <c r="C32" s="44">
        <v>9</v>
      </c>
      <c r="D32" s="67" t="s">
        <v>81</v>
      </c>
      <c r="E32" s="42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2.25" customHeight="1" x14ac:dyDescent="0.15">
      <c r="A33" s="42" t="s">
        <v>43</v>
      </c>
      <c r="B33" s="145" t="s">
        <v>535</v>
      </c>
      <c r="C33" s="44">
        <v>2</v>
      </c>
      <c r="D33" s="67" t="s">
        <v>81</v>
      </c>
      <c r="E33" s="42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2.25" customHeight="1" x14ac:dyDescent="0.15">
      <c r="A34" s="42" t="s">
        <v>44</v>
      </c>
      <c r="B34" s="145" t="s">
        <v>622</v>
      </c>
      <c r="C34" s="129">
        <v>20</v>
      </c>
      <c r="D34" s="70" t="s">
        <v>81</v>
      </c>
      <c r="E34" s="42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2.25" customHeight="1" x14ac:dyDescent="0.15">
      <c r="A35" s="42" t="s">
        <v>45</v>
      </c>
      <c r="B35" s="145" t="s">
        <v>623</v>
      </c>
      <c r="C35" s="129">
        <v>20</v>
      </c>
      <c r="D35" s="70" t="s">
        <v>81</v>
      </c>
      <c r="E35" s="42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2.25" customHeight="1" x14ac:dyDescent="0.15">
      <c r="A36" s="42" t="s">
        <v>46</v>
      </c>
      <c r="B36" s="145" t="s">
        <v>624</v>
      </c>
      <c r="C36" s="129">
        <v>20</v>
      </c>
      <c r="D36" s="70" t="s">
        <v>81</v>
      </c>
      <c r="E36" s="42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2.25" customHeight="1" x14ac:dyDescent="0.15">
      <c r="A37" s="42" t="s">
        <v>47</v>
      </c>
      <c r="B37" s="145" t="s">
        <v>625</v>
      </c>
      <c r="C37" s="129">
        <v>10</v>
      </c>
      <c r="D37" s="70" t="s">
        <v>81</v>
      </c>
      <c r="E37" s="42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2.25" customHeight="1" x14ac:dyDescent="0.15">
      <c r="A38" s="42" t="s">
        <v>48</v>
      </c>
      <c r="B38" s="145" t="s">
        <v>626</v>
      </c>
      <c r="C38" s="129">
        <v>5</v>
      </c>
      <c r="D38" s="70" t="s">
        <v>81</v>
      </c>
      <c r="E38" s="42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2.25" customHeight="1" x14ac:dyDescent="0.15">
      <c r="A39" s="42" t="s">
        <v>49</v>
      </c>
      <c r="B39" s="145" t="s">
        <v>627</v>
      </c>
      <c r="C39" s="129">
        <v>5</v>
      </c>
      <c r="D39" s="70" t="s">
        <v>81</v>
      </c>
      <c r="E39" s="42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2.25" customHeight="1" x14ac:dyDescent="0.15">
      <c r="A40" s="42" t="s">
        <v>50</v>
      </c>
      <c r="B40" s="145" t="s">
        <v>628</v>
      </c>
      <c r="C40" s="129">
        <v>5</v>
      </c>
      <c r="D40" s="70" t="s">
        <v>81</v>
      </c>
      <c r="E40" s="42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2.25" customHeight="1" x14ac:dyDescent="0.15">
      <c r="A41" s="42" t="s">
        <v>51</v>
      </c>
      <c r="B41" s="145" t="s">
        <v>629</v>
      </c>
      <c r="C41" s="129">
        <v>5</v>
      </c>
      <c r="D41" s="70" t="s">
        <v>81</v>
      </c>
      <c r="E41" s="42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2.25" customHeight="1" x14ac:dyDescent="0.15">
      <c r="A42" s="42" t="s">
        <v>52</v>
      </c>
      <c r="B42" s="145" t="s">
        <v>630</v>
      </c>
      <c r="C42" s="129">
        <v>10</v>
      </c>
      <c r="D42" s="70" t="s">
        <v>81</v>
      </c>
      <c r="E42" s="42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2.25" customHeight="1" x14ac:dyDescent="0.15">
      <c r="A43" s="42" t="s">
        <v>53</v>
      </c>
      <c r="B43" s="145" t="s">
        <v>631</v>
      </c>
      <c r="C43" s="129">
        <v>5</v>
      </c>
      <c r="D43" s="70" t="s">
        <v>81</v>
      </c>
      <c r="E43" s="42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2.25" customHeight="1" x14ac:dyDescent="0.15">
      <c r="A44" s="42" t="s">
        <v>54</v>
      </c>
      <c r="B44" s="145" t="s">
        <v>632</v>
      </c>
      <c r="C44" s="129">
        <v>92</v>
      </c>
      <c r="D44" s="70" t="s">
        <v>81</v>
      </c>
      <c r="E44" s="42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2.25" customHeight="1" x14ac:dyDescent="0.15">
      <c r="A45" s="42" t="s">
        <v>55</v>
      </c>
      <c r="B45" s="145" t="s">
        <v>633</v>
      </c>
      <c r="C45" s="44">
        <v>10</v>
      </c>
      <c r="D45" s="67" t="s">
        <v>81</v>
      </c>
      <c r="E45" s="42"/>
      <c r="F45" s="45"/>
      <c r="G45" s="46"/>
      <c r="H45" s="46"/>
      <c r="I45" s="47"/>
      <c r="J45" s="39"/>
      <c r="K45" s="38"/>
      <c r="L45" s="39">
        <f t="shared" si="0"/>
        <v>0</v>
      </c>
      <c r="M45" s="40">
        <f t="shared" si="1"/>
        <v>0</v>
      </c>
      <c r="N45" s="41">
        <f t="shared" si="2"/>
        <v>0</v>
      </c>
    </row>
    <row r="46" spans="1:14" s="17" customFormat="1" ht="32.25" customHeight="1" x14ac:dyDescent="0.15">
      <c r="A46" s="42" t="s">
        <v>56</v>
      </c>
      <c r="B46" s="145" t="s">
        <v>634</v>
      </c>
      <c r="C46" s="44">
        <v>10</v>
      </c>
      <c r="D46" s="67" t="s">
        <v>81</v>
      </c>
      <c r="E46" s="42"/>
      <c r="F46" s="45"/>
      <c r="G46" s="46"/>
      <c r="H46" s="46"/>
      <c r="I46" s="47"/>
      <c r="J46" s="39"/>
      <c r="K46" s="38"/>
      <c r="L46" s="39">
        <f t="shared" si="0"/>
        <v>0</v>
      </c>
      <c r="M46" s="40">
        <f t="shared" si="1"/>
        <v>0</v>
      </c>
      <c r="N46" s="41">
        <f t="shared" si="2"/>
        <v>0</v>
      </c>
    </row>
    <row r="47" spans="1:14" s="17" customFormat="1" ht="32.25" customHeight="1" x14ac:dyDescent="0.15">
      <c r="A47" s="42" t="s">
        <v>57</v>
      </c>
      <c r="B47" s="145" t="s">
        <v>635</v>
      </c>
      <c r="C47" s="129">
        <v>10</v>
      </c>
      <c r="D47" s="70" t="s">
        <v>81</v>
      </c>
      <c r="E47" s="42"/>
      <c r="F47" s="45"/>
      <c r="G47" s="46"/>
      <c r="H47" s="46"/>
      <c r="I47" s="47"/>
      <c r="J47" s="39"/>
      <c r="K47" s="38"/>
      <c r="L47" s="39">
        <f t="shared" si="0"/>
        <v>0</v>
      </c>
      <c r="M47" s="40">
        <f t="shared" si="1"/>
        <v>0</v>
      </c>
      <c r="N47" s="41">
        <f t="shared" si="2"/>
        <v>0</v>
      </c>
    </row>
    <row r="48" spans="1:14" s="17" customFormat="1" ht="32.25" customHeight="1" x14ac:dyDescent="0.15">
      <c r="A48" s="42" t="s">
        <v>38</v>
      </c>
      <c r="B48" s="145" t="s">
        <v>636</v>
      </c>
      <c r="C48" s="129">
        <v>33</v>
      </c>
      <c r="D48" s="70" t="s">
        <v>81</v>
      </c>
      <c r="E48" s="42"/>
      <c r="F48" s="45"/>
      <c r="G48" s="46"/>
      <c r="H48" s="46"/>
      <c r="I48" s="47"/>
      <c r="J48" s="39"/>
      <c r="K48" s="38"/>
      <c r="L48" s="39">
        <f t="shared" si="0"/>
        <v>0</v>
      </c>
      <c r="M48" s="40">
        <f t="shared" si="1"/>
        <v>0</v>
      </c>
      <c r="N48" s="41">
        <f t="shared" si="2"/>
        <v>0</v>
      </c>
    </row>
    <row r="49" spans="1:14" s="17" customFormat="1" ht="32.25" customHeight="1" x14ac:dyDescent="0.15">
      <c r="A49" s="42" t="s">
        <v>58</v>
      </c>
      <c r="B49" s="145" t="s">
        <v>637</v>
      </c>
      <c r="C49" s="129">
        <v>33</v>
      </c>
      <c r="D49" s="70" t="s">
        <v>81</v>
      </c>
      <c r="E49" s="42"/>
      <c r="F49" s="45"/>
      <c r="G49" s="46"/>
      <c r="H49" s="46"/>
      <c r="I49" s="47"/>
      <c r="J49" s="39"/>
      <c r="K49" s="38"/>
      <c r="L49" s="39">
        <f t="shared" si="0"/>
        <v>0</v>
      </c>
      <c r="M49" s="40">
        <f t="shared" si="1"/>
        <v>0</v>
      </c>
      <c r="N49" s="41">
        <f t="shared" si="2"/>
        <v>0</v>
      </c>
    </row>
    <row r="50" spans="1:14" s="17" customFormat="1" ht="32.25" customHeight="1" x14ac:dyDescent="0.15">
      <c r="A50" s="42" t="s">
        <v>59</v>
      </c>
      <c r="B50" s="145" t="s">
        <v>638</v>
      </c>
      <c r="C50" s="129">
        <v>33</v>
      </c>
      <c r="D50" s="70" t="s">
        <v>81</v>
      </c>
      <c r="E50" s="42"/>
      <c r="F50" s="45"/>
      <c r="G50" s="46"/>
      <c r="H50" s="46"/>
      <c r="I50" s="47"/>
      <c r="J50" s="39"/>
      <c r="K50" s="38"/>
      <c r="L50" s="39">
        <f t="shared" si="0"/>
        <v>0</v>
      </c>
      <c r="M50" s="40">
        <f t="shared" si="1"/>
        <v>0</v>
      </c>
      <c r="N50" s="41">
        <f t="shared" si="2"/>
        <v>0</v>
      </c>
    </row>
    <row r="51" spans="1:14" s="17" customFormat="1" ht="32.25" customHeight="1" x14ac:dyDescent="0.15">
      <c r="A51" s="42" t="s">
        <v>67</v>
      </c>
      <c r="B51" s="145" t="s">
        <v>639</v>
      </c>
      <c r="C51" s="129">
        <v>24</v>
      </c>
      <c r="D51" s="70" t="s">
        <v>81</v>
      </c>
      <c r="E51" s="42"/>
      <c r="F51" s="45"/>
      <c r="G51" s="46"/>
      <c r="H51" s="46"/>
      <c r="I51" s="47"/>
      <c r="J51" s="39"/>
      <c r="K51" s="38"/>
      <c r="L51" s="39">
        <f t="shared" si="0"/>
        <v>0</v>
      </c>
      <c r="M51" s="40">
        <f t="shared" si="1"/>
        <v>0</v>
      </c>
      <c r="N51" s="41">
        <f t="shared" si="2"/>
        <v>0</v>
      </c>
    </row>
    <row r="52" spans="1:14" s="17" customFormat="1" ht="32.25" customHeight="1" x14ac:dyDescent="0.15">
      <c r="A52" s="42" t="s">
        <v>68</v>
      </c>
      <c r="B52" s="145" t="s">
        <v>540</v>
      </c>
      <c r="C52" s="129">
        <v>5</v>
      </c>
      <c r="D52" s="70" t="s">
        <v>81</v>
      </c>
      <c r="E52" s="42"/>
      <c r="F52" s="45"/>
      <c r="G52" s="46"/>
      <c r="H52" s="46"/>
      <c r="I52" s="47"/>
      <c r="J52" s="39"/>
      <c r="K52" s="38"/>
      <c r="L52" s="39">
        <f t="shared" si="0"/>
        <v>0</v>
      </c>
      <c r="M52" s="40">
        <f t="shared" si="1"/>
        <v>0</v>
      </c>
      <c r="N52" s="41">
        <f t="shared" si="2"/>
        <v>0</v>
      </c>
    </row>
    <row r="53" spans="1:14" s="17" customFormat="1" ht="32.25" customHeight="1" x14ac:dyDescent="0.15">
      <c r="A53" s="42" t="s">
        <v>69</v>
      </c>
      <c r="B53" s="145" t="s">
        <v>640</v>
      </c>
      <c r="C53" s="129">
        <v>50</v>
      </c>
      <c r="D53" s="70" t="s">
        <v>81</v>
      </c>
      <c r="E53" s="42"/>
      <c r="F53" s="45"/>
      <c r="G53" s="46"/>
      <c r="H53" s="46"/>
      <c r="I53" s="47"/>
      <c r="J53" s="39"/>
      <c r="K53" s="38"/>
      <c r="L53" s="39">
        <f t="shared" si="0"/>
        <v>0</v>
      </c>
      <c r="M53" s="40">
        <f t="shared" si="1"/>
        <v>0</v>
      </c>
      <c r="N53" s="41">
        <f t="shared" si="2"/>
        <v>0</v>
      </c>
    </row>
    <row r="54" spans="1:14" s="17" customFormat="1" ht="32.25" customHeight="1" thickBot="1" x14ac:dyDescent="0.2">
      <c r="A54" s="19" t="s">
        <v>70</v>
      </c>
      <c r="B54" s="147" t="s">
        <v>641</v>
      </c>
      <c r="C54" s="50">
        <v>20</v>
      </c>
      <c r="D54" s="66" t="s">
        <v>81</v>
      </c>
      <c r="E54" s="19"/>
      <c r="F54" s="115"/>
      <c r="G54" s="51"/>
      <c r="H54" s="51"/>
      <c r="I54" s="52"/>
      <c r="J54" s="53"/>
      <c r="K54" s="54"/>
      <c r="L54" s="53">
        <f t="shared" si="0"/>
        <v>0</v>
      </c>
      <c r="M54" s="55">
        <f t="shared" si="1"/>
        <v>0</v>
      </c>
      <c r="N54" s="56">
        <f t="shared" si="2"/>
        <v>0</v>
      </c>
    </row>
    <row r="55" spans="1:14" ht="23.25" customHeight="1" thickBot="1" x14ac:dyDescent="0.25">
      <c r="A55" s="182" t="s">
        <v>642</v>
      </c>
      <c r="B55" s="183"/>
      <c r="C55" s="183"/>
      <c r="D55" s="183"/>
      <c r="E55" s="57"/>
      <c r="F55" s="58"/>
      <c r="G55" s="59"/>
      <c r="H55" s="58"/>
      <c r="I55" s="60"/>
      <c r="J55" s="94">
        <f>SUM(J16:J54)</f>
        <v>0</v>
      </c>
      <c r="K55" s="61"/>
      <c r="L55" s="58"/>
      <c r="M55" s="58"/>
      <c r="N55" s="62">
        <f>SUM(N16:N54)</f>
        <v>0</v>
      </c>
    </row>
    <row r="56" spans="1:14" s="17" customFormat="1" ht="20.25" customHeight="1" x14ac:dyDescent="0.15">
      <c r="A56" s="117"/>
      <c r="B56" s="117"/>
      <c r="C56" s="49"/>
      <c r="D56" s="7"/>
      <c r="E56" s="117"/>
      <c r="F56" s="117"/>
      <c r="G56" s="117"/>
      <c r="H56" s="117"/>
      <c r="I56" s="117"/>
      <c r="J56" s="117"/>
      <c r="K56" s="117"/>
      <c r="L56" s="117"/>
      <c r="M56" s="117"/>
      <c r="N56" s="117"/>
    </row>
    <row r="57" spans="1:14" s="17" customFormat="1" ht="19.5" customHeight="1" x14ac:dyDescent="0.15">
      <c r="A57" s="13" t="s">
        <v>21</v>
      </c>
      <c r="B57" s="13"/>
      <c r="C57" s="12"/>
      <c r="D57" s="14"/>
      <c r="E57" s="13"/>
      <c r="G57" s="7"/>
      <c r="H57" s="7" t="s">
        <v>22</v>
      </c>
      <c r="I57" s="184" t="s">
        <v>23</v>
      </c>
      <c r="J57" s="184"/>
      <c r="K57" s="184"/>
      <c r="L57" s="184"/>
      <c r="M57" s="185"/>
      <c r="N57" s="185"/>
    </row>
  </sheetData>
  <mergeCells count="28">
    <mergeCell ref="N13:N14"/>
    <mergeCell ref="A7:G7"/>
    <mergeCell ref="I7:N7"/>
    <mergeCell ref="A9:N9"/>
    <mergeCell ref="A10:N10"/>
    <mergeCell ref="A11:N11"/>
    <mergeCell ref="A2:G2"/>
    <mergeCell ref="I2:N2"/>
    <mergeCell ref="A3:G3"/>
    <mergeCell ref="I3:N3"/>
    <mergeCell ref="A6:G6"/>
    <mergeCell ref="I6:N6"/>
    <mergeCell ref="E15:F15"/>
    <mergeCell ref="A55:D55"/>
    <mergeCell ref="I57:L57"/>
    <mergeCell ref="M57:N57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11/22</oddHeader>
    <oddFooter>&amp;C&amp;8stran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1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643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472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18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116">
        <v>6</v>
      </c>
      <c r="H15" s="26">
        <v>7</v>
      </c>
      <c r="I15" s="27">
        <v>8</v>
      </c>
      <c r="J15" s="28">
        <v>9</v>
      </c>
      <c r="K15" s="116">
        <v>10</v>
      </c>
      <c r="L15" s="116">
        <v>11</v>
      </c>
      <c r="M15" s="28">
        <v>12</v>
      </c>
      <c r="N15" s="29">
        <v>13</v>
      </c>
    </row>
    <row r="16" spans="1:14" s="17" customFormat="1" ht="32.25" customHeight="1" x14ac:dyDescent="0.15">
      <c r="A16" s="118" t="s">
        <v>24</v>
      </c>
      <c r="B16" s="149" t="s">
        <v>644</v>
      </c>
      <c r="C16" s="131">
        <v>70</v>
      </c>
      <c r="D16" s="113" t="s">
        <v>81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2.25" customHeight="1" x14ac:dyDescent="0.15">
      <c r="A17" s="42" t="s">
        <v>25</v>
      </c>
      <c r="B17" s="142" t="s">
        <v>645</v>
      </c>
      <c r="C17" s="44">
        <v>64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 t="shared" ref="L17:L44" si="0">J17*K17</f>
        <v>0</v>
      </c>
      <c r="M17" s="40">
        <f t="shared" ref="M17:M44" si="1">J17+L17</f>
        <v>0</v>
      </c>
      <c r="N17" s="41">
        <f t="shared" ref="N17:N44" si="2">$C17*M17</f>
        <v>0</v>
      </c>
    </row>
    <row r="18" spans="1:14" s="17" customFormat="1" ht="32.25" customHeight="1" x14ac:dyDescent="0.15">
      <c r="A18" s="42" t="s">
        <v>26</v>
      </c>
      <c r="B18" s="144" t="s">
        <v>646</v>
      </c>
      <c r="C18" s="132">
        <v>60</v>
      </c>
      <c r="D18" s="133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2.25" customHeight="1" x14ac:dyDescent="0.15">
      <c r="A19" s="42" t="s">
        <v>27</v>
      </c>
      <c r="B19" s="142" t="s">
        <v>647</v>
      </c>
      <c r="C19" s="129">
        <v>20</v>
      </c>
      <c r="D19" s="70" t="s">
        <v>81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2.25" customHeight="1" x14ac:dyDescent="0.15">
      <c r="A20" s="42" t="s">
        <v>28</v>
      </c>
      <c r="B20" s="142" t="s">
        <v>648</v>
      </c>
      <c r="C20" s="44">
        <v>20</v>
      </c>
      <c r="D20" s="67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2.25" customHeight="1" x14ac:dyDescent="0.15">
      <c r="A21" s="42" t="s">
        <v>29</v>
      </c>
      <c r="B21" s="142" t="s">
        <v>649</v>
      </c>
      <c r="C21" s="44">
        <v>20</v>
      </c>
      <c r="D21" s="67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2.25" customHeight="1" x14ac:dyDescent="0.15">
      <c r="A22" s="42" t="s">
        <v>30</v>
      </c>
      <c r="B22" s="142" t="s">
        <v>650</v>
      </c>
      <c r="C22" s="129">
        <v>20</v>
      </c>
      <c r="D22" s="70" t="s">
        <v>81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2.25" customHeight="1" x14ac:dyDescent="0.15">
      <c r="A23" s="42" t="s">
        <v>31</v>
      </c>
      <c r="B23" s="142" t="s">
        <v>651</v>
      </c>
      <c r="C23" s="129">
        <v>20</v>
      </c>
      <c r="D23" s="70" t="s">
        <v>81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2.25" customHeight="1" x14ac:dyDescent="0.15">
      <c r="A24" s="42" t="s">
        <v>32</v>
      </c>
      <c r="B24" s="142" t="s">
        <v>652</v>
      </c>
      <c r="C24" s="129">
        <v>20</v>
      </c>
      <c r="D24" s="70" t="s">
        <v>81</v>
      </c>
      <c r="E24" s="42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2.25" customHeight="1" x14ac:dyDescent="0.15">
      <c r="A25" s="42" t="s">
        <v>33</v>
      </c>
      <c r="B25" s="142" t="s">
        <v>653</v>
      </c>
      <c r="C25" s="129">
        <v>20</v>
      </c>
      <c r="D25" s="70" t="s">
        <v>81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2.25" customHeight="1" x14ac:dyDescent="0.15">
      <c r="A26" s="42" t="s">
        <v>34</v>
      </c>
      <c r="B26" s="142" t="s">
        <v>654</v>
      </c>
      <c r="C26" s="129">
        <v>20</v>
      </c>
      <c r="D26" s="70" t="s">
        <v>81</v>
      </c>
      <c r="E26" s="42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2.25" customHeight="1" x14ac:dyDescent="0.15">
      <c r="A27" s="42" t="s">
        <v>35</v>
      </c>
      <c r="B27" s="142" t="s">
        <v>655</v>
      </c>
      <c r="C27" s="129">
        <v>20</v>
      </c>
      <c r="D27" s="70" t="s">
        <v>81</v>
      </c>
      <c r="E27" s="42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2.25" customHeight="1" x14ac:dyDescent="0.15">
      <c r="A28" s="42" t="s">
        <v>36</v>
      </c>
      <c r="B28" s="142" t="s">
        <v>656</v>
      </c>
      <c r="C28" s="129">
        <v>76</v>
      </c>
      <c r="D28" s="70" t="s">
        <v>81</v>
      </c>
      <c r="E28" s="42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2.25" customHeight="1" x14ac:dyDescent="0.15">
      <c r="A29" s="42" t="s">
        <v>37</v>
      </c>
      <c r="B29" s="142" t="s">
        <v>657</v>
      </c>
      <c r="C29" s="129">
        <v>100</v>
      </c>
      <c r="D29" s="70" t="s">
        <v>81</v>
      </c>
      <c r="E29" s="42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2.25" customHeight="1" x14ac:dyDescent="0.15">
      <c r="A30" s="42" t="s">
        <v>40</v>
      </c>
      <c r="B30" s="145" t="s">
        <v>658</v>
      </c>
      <c r="C30" s="44">
        <v>5</v>
      </c>
      <c r="D30" s="67" t="s">
        <v>81</v>
      </c>
      <c r="E30" s="42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2.25" customHeight="1" x14ac:dyDescent="0.15">
      <c r="A31" s="42" t="s">
        <v>41</v>
      </c>
      <c r="B31" s="145" t="s">
        <v>659</v>
      </c>
      <c r="C31" s="44">
        <v>10</v>
      </c>
      <c r="D31" s="67" t="s">
        <v>81</v>
      </c>
      <c r="E31" s="42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2.25" customHeight="1" x14ac:dyDescent="0.15">
      <c r="A32" s="42" t="s">
        <v>42</v>
      </c>
      <c r="B32" s="145" t="s">
        <v>660</v>
      </c>
      <c r="C32" s="129">
        <v>55</v>
      </c>
      <c r="D32" s="70" t="s">
        <v>81</v>
      </c>
      <c r="E32" s="42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2.25" customHeight="1" x14ac:dyDescent="0.15">
      <c r="A33" s="42" t="s">
        <v>43</v>
      </c>
      <c r="B33" s="145" t="s">
        <v>661</v>
      </c>
      <c r="C33" s="129">
        <v>5</v>
      </c>
      <c r="D33" s="70" t="s">
        <v>81</v>
      </c>
      <c r="E33" s="42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2.25" customHeight="1" x14ac:dyDescent="0.15">
      <c r="A34" s="42" t="s">
        <v>44</v>
      </c>
      <c r="B34" s="145" t="s">
        <v>662</v>
      </c>
      <c r="C34" s="129">
        <v>5</v>
      </c>
      <c r="D34" s="70" t="s">
        <v>81</v>
      </c>
      <c r="E34" s="42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2.25" customHeight="1" x14ac:dyDescent="0.15">
      <c r="A35" s="42" t="s">
        <v>45</v>
      </c>
      <c r="B35" s="145" t="s">
        <v>663</v>
      </c>
      <c r="C35" s="129">
        <v>8</v>
      </c>
      <c r="D35" s="70" t="s">
        <v>81</v>
      </c>
      <c r="E35" s="42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8.25" customHeight="1" x14ac:dyDescent="0.15">
      <c r="A36" s="42" t="s">
        <v>46</v>
      </c>
      <c r="B36" s="145" t="s">
        <v>664</v>
      </c>
      <c r="C36" s="129">
        <v>20</v>
      </c>
      <c r="D36" s="70" t="s">
        <v>81</v>
      </c>
      <c r="E36" s="42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2.25" customHeight="1" x14ac:dyDescent="0.15">
      <c r="A37" s="42" t="s">
        <v>47</v>
      </c>
      <c r="B37" s="145" t="s">
        <v>665</v>
      </c>
      <c r="C37" s="129">
        <v>5</v>
      </c>
      <c r="D37" s="70" t="s">
        <v>81</v>
      </c>
      <c r="E37" s="42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2.25" customHeight="1" x14ac:dyDescent="0.15">
      <c r="A38" s="42" t="s">
        <v>48</v>
      </c>
      <c r="B38" s="145" t="s">
        <v>666</v>
      </c>
      <c r="C38" s="129">
        <v>5</v>
      </c>
      <c r="D38" s="70" t="s">
        <v>81</v>
      </c>
      <c r="E38" s="42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2.25" customHeight="1" x14ac:dyDescent="0.15">
      <c r="A39" s="42" t="s">
        <v>49</v>
      </c>
      <c r="B39" s="145" t="s">
        <v>667</v>
      </c>
      <c r="C39" s="129">
        <v>5</v>
      </c>
      <c r="D39" s="70" t="s">
        <v>81</v>
      </c>
      <c r="E39" s="42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2.25" customHeight="1" x14ac:dyDescent="0.15">
      <c r="A40" s="42" t="s">
        <v>50</v>
      </c>
      <c r="B40" s="145" t="s">
        <v>668</v>
      </c>
      <c r="C40" s="129">
        <v>25</v>
      </c>
      <c r="D40" s="70" t="s">
        <v>81</v>
      </c>
      <c r="E40" s="42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2.25" customHeight="1" x14ac:dyDescent="0.15">
      <c r="A41" s="42" t="s">
        <v>51</v>
      </c>
      <c r="B41" s="145" t="s">
        <v>669</v>
      </c>
      <c r="C41" s="129">
        <v>135</v>
      </c>
      <c r="D41" s="70" t="s">
        <v>81</v>
      </c>
      <c r="E41" s="42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2.25" customHeight="1" x14ac:dyDescent="0.15">
      <c r="A42" s="42" t="s">
        <v>52</v>
      </c>
      <c r="B42" s="145" t="s">
        <v>670</v>
      </c>
      <c r="C42" s="129">
        <v>40</v>
      </c>
      <c r="D42" s="70" t="s">
        <v>81</v>
      </c>
      <c r="E42" s="42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2.25" customHeight="1" x14ac:dyDescent="0.15">
      <c r="A43" s="42" t="s">
        <v>53</v>
      </c>
      <c r="B43" s="145" t="s">
        <v>671</v>
      </c>
      <c r="C43" s="44">
        <v>12</v>
      </c>
      <c r="D43" s="67" t="s">
        <v>81</v>
      </c>
      <c r="E43" s="42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2.25" customHeight="1" thickBot="1" x14ac:dyDescent="0.2">
      <c r="A44" s="19" t="s">
        <v>54</v>
      </c>
      <c r="B44" s="147" t="s">
        <v>672</v>
      </c>
      <c r="C44" s="50">
        <v>10</v>
      </c>
      <c r="D44" s="66" t="s">
        <v>81</v>
      </c>
      <c r="E44" s="19"/>
      <c r="F44" s="115"/>
      <c r="G44" s="51"/>
      <c r="H44" s="51"/>
      <c r="I44" s="52"/>
      <c r="J44" s="53"/>
      <c r="K44" s="54"/>
      <c r="L44" s="53">
        <f t="shared" si="0"/>
        <v>0</v>
      </c>
      <c r="M44" s="55">
        <f t="shared" si="1"/>
        <v>0</v>
      </c>
      <c r="N44" s="56">
        <f t="shared" si="2"/>
        <v>0</v>
      </c>
    </row>
    <row r="45" spans="1:14" ht="23.25" customHeight="1" thickBot="1" x14ac:dyDescent="0.25">
      <c r="A45" s="182" t="s">
        <v>673</v>
      </c>
      <c r="B45" s="183"/>
      <c r="C45" s="183"/>
      <c r="D45" s="183"/>
      <c r="E45" s="57"/>
      <c r="F45" s="58"/>
      <c r="G45" s="59"/>
      <c r="H45" s="58"/>
      <c r="I45" s="60"/>
      <c r="J45" s="94">
        <f>SUM(J16:J44)</f>
        <v>0</v>
      </c>
      <c r="K45" s="61"/>
      <c r="L45" s="58"/>
      <c r="M45" s="58"/>
      <c r="N45" s="62">
        <f>SUM(N16:N44)</f>
        <v>0</v>
      </c>
    </row>
    <row r="46" spans="1:14" s="17" customFormat="1" ht="20.25" customHeight="1" x14ac:dyDescent="0.15">
      <c r="A46" s="117"/>
      <c r="B46" s="117"/>
      <c r="C46" s="49"/>
      <c r="D46" s="7"/>
      <c r="E46" s="117"/>
      <c r="F46" s="117"/>
      <c r="G46" s="117"/>
      <c r="H46" s="117"/>
      <c r="I46" s="117"/>
      <c r="J46" s="117"/>
      <c r="K46" s="117"/>
      <c r="L46" s="117"/>
      <c r="M46" s="117"/>
      <c r="N46" s="117"/>
    </row>
    <row r="47" spans="1:14" s="17" customFormat="1" ht="19.5" customHeight="1" x14ac:dyDescent="0.15">
      <c r="A47" s="13" t="s">
        <v>21</v>
      </c>
      <c r="B47" s="13"/>
      <c r="C47" s="12"/>
      <c r="D47" s="14"/>
      <c r="E47" s="13"/>
      <c r="G47" s="7"/>
      <c r="H47" s="7" t="s">
        <v>22</v>
      </c>
      <c r="I47" s="184" t="s">
        <v>23</v>
      </c>
      <c r="J47" s="184"/>
      <c r="K47" s="184"/>
      <c r="L47" s="184"/>
      <c r="M47" s="185"/>
      <c r="N47" s="185"/>
    </row>
  </sheetData>
  <mergeCells count="28">
    <mergeCell ref="N13:N14"/>
    <mergeCell ref="A7:G7"/>
    <mergeCell ref="I7:N7"/>
    <mergeCell ref="A9:N9"/>
    <mergeCell ref="A10:N10"/>
    <mergeCell ref="A11:N11"/>
    <mergeCell ref="A2:G2"/>
    <mergeCell ref="I2:N2"/>
    <mergeCell ref="A3:G3"/>
    <mergeCell ref="I3:N3"/>
    <mergeCell ref="A6:G6"/>
    <mergeCell ref="I6:N6"/>
    <mergeCell ref="E15:F15"/>
    <mergeCell ref="A45:D45"/>
    <mergeCell ref="I47:L47"/>
    <mergeCell ref="M47:N47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11/23</oddHeader>
    <oddFooter>&amp;C&amp;8stran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1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674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472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18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116">
        <v>6</v>
      </c>
      <c r="H15" s="26">
        <v>7</v>
      </c>
      <c r="I15" s="27">
        <v>8</v>
      </c>
      <c r="J15" s="28">
        <v>9</v>
      </c>
      <c r="K15" s="116">
        <v>10</v>
      </c>
      <c r="L15" s="116">
        <v>11</v>
      </c>
      <c r="M15" s="28">
        <v>12</v>
      </c>
      <c r="N15" s="29">
        <v>13</v>
      </c>
    </row>
    <row r="16" spans="1:14" s="17" customFormat="1" ht="32.25" customHeight="1" x14ac:dyDescent="0.15">
      <c r="A16" s="118" t="s">
        <v>24</v>
      </c>
      <c r="B16" s="151" t="s">
        <v>675</v>
      </c>
      <c r="C16" s="31">
        <v>118</v>
      </c>
      <c r="D16" s="65" t="s">
        <v>88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2.25" customHeight="1" x14ac:dyDescent="0.15">
      <c r="A17" s="42" t="s">
        <v>25</v>
      </c>
      <c r="B17" s="150" t="s">
        <v>676</v>
      </c>
      <c r="C17" s="44">
        <v>3</v>
      </c>
      <c r="D17" s="67" t="s">
        <v>88</v>
      </c>
      <c r="E17" s="42"/>
      <c r="F17" s="45"/>
      <c r="G17" s="46"/>
      <c r="H17" s="46"/>
      <c r="I17" s="47"/>
      <c r="J17" s="39"/>
      <c r="K17" s="38"/>
      <c r="L17" s="39">
        <f t="shared" ref="L17:L37" si="0">J17*K17</f>
        <v>0</v>
      </c>
      <c r="M17" s="40">
        <f t="shared" ref="M17:M37" si="1">J17+L17</f>
        <v>0</v>
      </c>
      <c r="N17" s="41">
        <f t="shared" ref="N17:N37" si="2">$C17*M17</f>
        <v>0</v>
      </c>
    </row>
    <row r="18" spans="1:14" s="17" customFormat="1" ht="32.25" customHeight="1" x14ac:dyDescent="0.15">
      <c r="A18" s="42" t="s">
        <v>26</v>
      </c>
      <c r="B18" s="150" t="s">
        <v>677</v>
      </c>
      <c r="C18" s="44">
        <v>72</v>
      </c>
      <c r="D18" s="67" t="s">
        <v>86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2.25" customHeight="1" x14ac:dyDescent="0.15">
      <c r="A19" s="42" t="s">
        <v>27</v>
      </c>
      <c r="B19" s="150" t="s">
        <v>678</v>
      </c>
      <c r="C19" s="44">
        <v>20</v>
      </c>
      <c r="D19" s="67" t="s">
        <v>88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2.25" customHeight="1" x14ac:dyDescent="0.15">
      <c r="A20" s="42" t="s">
        <v>28</v>
      </c>
      <c r="B20" s="150" t="s">
        <v>679</v>
      </c>
      <c r="C20" s="44">
        <v>100</v>
      </c>
      <c r="D20" s="67" t="s">
        <v>86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2.25" customHeight="1" x14ac:dyDescent="0.15">
      <c r="A21" s="42" t="s">
        <v>29</v>
      </c>
      <c r="B21" s="150" t="s">
        <v>680</v>
      </c>
      <c r="C21" s="44">
        <v>20</v>
      </c>
      <c r="D21" s="67" t="s">
        <v>88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2.25" customHeight="1" x14ac:dyDescent="0.15">
      <c r="A22" s="42" t="s">
        <v>30</v>
      </c>
      <c r="B22" s="150" t="s">
        <v>681</v>
      </c>
      <c r="C22" s="44">
        <v>60</v>
      </c>
      <c r="D22" s="67" t="s">
        <v>86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2.25" customHeight="1" x14ac:dyDescent="0.15">
      <c r="A23" s="42" t="s">
        <v>31</v>
      </c>
      <c r="B23" s="150" t="s">
        <v>682</v>
      </c>
      <c r="C23" s="44">
        <v>70</v>
      </c>
      <c r="D23" s="67" t="s">
        <v>88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2.25" customHeight="1" x14ac:dyDescent="0.15">
      <c r="A24" s="42" t="s">
        <v>32</v>
      </c>
      <c r="B24" s="150" t="s">
        <v>683</v>
      </c>
      <c r="C24" s="44">
        <v>40</v>
      </c>
      <c r="D24" s="67" t="s">
        <v>88</v>
      </c>
      <c r="E24" s="42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2.25" customHeight="1" x14ac:dyDescent="0.15">
      <c r="A25" s="42" t="s">
        <v>33</v>
      </c>
      <c r="B25" s="150" t="s">
        <v>684</v>
      </c>
      <c r="C25" s="44">
        <v>60</v>
      </c>
      <c r="D25" s="67" t="s">
        <v>88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2.25" customHeight="1" x14ac:dyDescent="0.15">
      <c r="A26" s="42" t="s">
        <v>34</v>
      </c>
      <c r="B26" s="150" t="s">
        <v>685</v>
      </c>
      <c r="C26" s="44">
        <v>40</v>
      </c>
      <c r="D26" s="67" t="s">
        <v>86</v>
      </c>
      <c r="E26" s="42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2.25" customHeight="1" x14ac:dyDescent="0.15">
      <c r="A27" s="42" t="s">
        <v>35</v>
      </c>
      <c r="B27" s="150" t="s">
        <v>686</v>
      </c>
      <c r="C27" s="44">
        <v>40</v>
      </c>
      <c r="D27" s="67" t="s">
        <v>86</v>
      </c>
      <c r="E27" s="42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2.25" customHeight="1" x14ac:dyDescent="0.15">
      <c r="A28" s="42" t="s">
        <v>36</v>
      </c>
      <c r="B28" s="150" t="s">
        <v>687</v>
      </c>
      <c r="C28" s="44">
        <v>40</v>
      </c>
      <c r="D28" s="67" t="s">
        <v>86</v>
      </c>
      <c r="E28" s="42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2.25" customHeight="1" x14ac:dyDescent="0.15">
      <c r="A29" s="42" t="s">
        <v>37</v>
      </c>
      <c r="B29" s="150" t="s">
        <v>688</v>
      </c>
      <c r="C29" s="44">
        <v>40</v>
      </c>
      <c r="D29" s="67" t="s">
        <v>86</v>
      </c>
      <c r="E29" s="42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2.25" customHeight="1" x14ac:dyDescent="0.15">
      <c r="A30" s="42" t="s">
        <v>40</v>
      </c>
      <c r="B30" s="150" t="s">
        <v>689</v>
      </c>
      <c r="C30" s="44">
        <v>40</v>
      </c>
      <c r="D30" s="67" t="s">
        <v>86</v>
      </c>
      <c r="E30" s="42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2.25" customHeight="1" x14ac:dyDescent="0.15">
      <c r="A31" s="42" t="s">
        <v>41</v>
      </c>
      <c r="B31" s="150" t="s">
        <v>690</v>
      </c>
      <c r="C31" s="44">
        <v>40</v>
      </c>
      <c r="D31" s="67" t="s">
        <v>86</v>
      </c>
      <c r="E31" s="42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2.25" customHeight="1" x14ac:dyDescent="0.15">
      <c r="A32" s="42" t="s">
        <v>42</v>
      </c>
      <c r="B32" s="150" t="s">
        <v>691</v>
      </c>
      <c r="C32" s="44">
        <v>27</v>
      </c>
      <c r="D32" s="67" t="s">
        <v>86</v>
      </c>
      <c r="E32" s="42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2.25" customHeight="1" x14ac:dyDescent="0.15">
      <c r="A33" s="42" t="s">
        <v>43</v>
      </c>
      <c r="B33" s="150" t="s">
        <v>692</v>
      </c>
      <c r="C33" s="44">
        <v>1400</v>
      </c>
      <c r="D33" s="67" t="s">
        <v>100</v>
      </c>
      <c r="E33" s="42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2.25" customHeight="1" x14ac:dyDescent="0.15">
      <c r="A34" s="42" t="s">
        <v>44</v>
      </c>
      <c r="B34" s="150" t="s">
        <v>693</v>
      </c>
      <c r="C34" s="44">
        <v>20</v>
      </c>
      <c r="D34" s="67" t="s">
        <v>694</v>
      </c>
      <c r="E34" s="42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2.25" customHeight="1" x14ac:dyDescent="0.15">
      <c r="A35" s="42" t="s">
        <v>45</v>
      </c>
      <c r="B35" s="150" t="s">
        <v>695</v>
      </c>
      <c r="C35" s="44">
        <v>90</v>
      </c>
      <c r="D35" s="67" t="s">
        <v>694</v>
      </c>
      <c r="E35" s="42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8.25" customHeight="1" x14ac:dyDescent="0.15">
      <c r="A36" s="42" t="s">
        <v>46</v>
      </c>
      <c r="B36" s="150" t="s">
        <v>696</v>
      </c>
      <c r="C36" s="44">
        <v>70</v>
      </c>
      <c r="D36" s="67" t="s">
        <v>100</v>
      </c>
      <c r="E36" s="42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2.25" customHeight="1" thickBot="1" x14ac:dyDescent="0.2">
      <c r="A37" s="19" t="s">
        <v>47</v>
      </c>
      <c r="B37" s="152" t="s">
        <v>697</v>
      </c>
      <c r="C37" s="50">
        <v>40</v>
      </c>
      <c r="D37" s="66" t="s">
        <v>100</v>
      </c>
      <c r="E37" s="19"/>
      <c r="F37" s="115"/>
      <c r="G37" s="51"/>
      <c r="H37" s="51"/>
      <c r="I37" s="52"/>
      <c r="J37" s="53"/>
      <c r="K37" s="54"/>
      <c r="L37" s="53">
        <f t="shared" si="0"/>
        <v>0</v>
      </c>
      <c r="M37" s="55">
        <f t="shared" si="1"/>
        <v>0</v>
      </c>
      <c r="N37" s="56">
        <f t="shared" si="2"/>
        <v>0</v>
      </c>
    </row>
    <row r="38" spans="1:14" ht="23.25" customHeight="1" thickBot="1" x14ac:dyDescent="0.25">
      <c r="A38" s="182" t="s">
        <v>698</v>
      </c>
      <c r="B38" s="183"/>
      <c r="C38" s="183"/>
      <c r="D38" s="183"/>
      <c r="E38" s="57"/>
      <c r="F38" s="58"/>
      <c r="G38" s="59"/>
      <c r="H38" s="58"/>
      <c r="I38" s="60"/>
      <c r="J38" s="94">
        <f>SUM(J16:J37)</f>
        <v>0</v>
      </c>
      <c r="K38" s="61"/>
      <c r="L38" s="58"/>
      <c r="M38" s="58"/>
      <c r="N38" s="62">
        <f>SUM(N16:N37)</f>
        <v>0</v>
      </c>
    </row>
    <row r="39" spans="1:14" s="17" customFormat="1" ht="20.25" customHeight="1" x14ac:dyDescent="0.15">
      <c r="A39" s="117"/>
      <c r="B39" s="117"/>
      <c r="C39" s="49"/>
      <c r="D39" s="7"/>
      <c r="E39" s="117"/>
      <c r="F39" s="117"/>
      <c r="G39" s="117"/>
      <c r="H39" s="117"/>
      <c r="I39" s="117"/>
      <c r="J39" s="117"/>
      <c r="K39" s="117"/>
      <c r="L39" s="117"/>
      <c r="M39" s="117"/>
      <c r="N39" s="117"/>
    </row>
    <row r="40" spans="1:14" s="17" customFormat="1" ht="19.5" customHeight="1" x14ac:dyDescent="0.15">
      <c r="A40" s="13" t="s">
        <v>21</v>
      </c>
      <c r="B40" s="13"/>
      <c r="C40" s="12"/>
      <c r="D40" s="14"/>
      <c r="E40" s="13"/>
      <c r="G40" s="7"/>
      <c r="H40" s="7" t="s">
        <v>22</v>
      </c>
      <c r="I40" s="184" t="s">
        <v>23</v>
      </c>
      <c r="J40" s="184"/>
      <c r="K40" s="184"/>
      <c r="L40" s="184"/>
      <c r="M40" s="185"/>
      <c r="N40" s="185"/>
    </row>
  </sheetData>
  <mergeCells count="28">
    <mergeCell ref="N13:N14"/>
    <mergeCell ref="A7:G7"/>
    <mergeCell ref="I7:N7"/>
    <mergeCell ref="A9:N9"/>
    <mergeCell ref="A10:N10"/>
    <mergeCell ref="A11:N11"/>
    <mergeCell ref="A2:G2"/>
    <mergeCell ref="I2:N2"/>
    <mergeCell ref="A3:G3"/>
    <mergeCell ref="I3:N3"/>
    <mergeCell ref="A6:G6"/>
    <mergeCell ref="I6:N6"/>
    <mergeCell ref="E15:F15"/>
    <mergeCell ref="A38:D38"/>
    <mergeCell ref="I40:L40"/>
    <mergeCell ref="M40:N40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11/24</oddHeader>
    <oddFooter>&amp;C&amp;8stran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1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699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700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18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116">
        <v>6</v>
      </c>
      <c r="H15" s="26">
        <v>7</v>
      </c>
      <c r="I15" s="27">
        <v>8</v>
      </c>
      <c r="J15" s="28">
        <v>9</v>
      </c>
      <c r="K15" s="116">
        <v>10</v>
      </c>
      <c r="L15" s="116">
        <v>11</v>
      </c>
      <c r="M15" s="28">
        <v>12</v>
      </c>
      <c r="N15" s="29">
        <v>13</v>
      </c>
    </row>
    <row r="16" spans="1:14" s="17" customFormat="1" ht="27.75" customHeight="1" x14ac:dyDescent="0.15">
      <c r="A16" s="118" t="s">
        <v>24</v>
      </c>
      <c r="B16" s="153" t="s">
        <v>702</v>
      </c>
      <c r="C16" s="31">
        <v>4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7" s="17" customFormat="1" ht="27.75" customHeight="1" x14ac:dyDescent="0.15">
      <c r="A17" s="42" t="s">
        <v>25</v>
      </c>
      <c r="B17" s="150" t="s">
        <v>703</v>
      </c>
      <c r="C17" s="44">
        <v>4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 t="shared" ref="L17:L30" si="0">J17*K17</f>
        <v>0</v>
      </c>
      <c r="M17" s="40">
        <f t="shared" ref="M17:M30" si="1">J17+L17</f>
        <v>0</v>
      </c>
      <c r="N17" s="41">
        <f t="shared" ref="N17:N30" si="2">$C17*M17</f>
        <v>0</v>
      </c>
    </row>
    <row r="18" spans="1:17" s="17" customFormat="1" ht="27.75" customHeight="1" x14ac:dyDescent="0.15">
      <c r="A18" s="42" t="s">
        <v>26</v>
      </c>
      <c r="B18" s="150" t="s">
        <v>704</v>
      </c>
      <c r="C18" s="44">
        <v>4</v>
      </c>
      <c r="D18" s="67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7" s="17" customFormat="1" ht="27.75" customHeight="1" x14ac:dyDescent="0.15">
      <c r="A19" s="42" t="s">
        <v>27</v>
      </c>
      <c r="B19" s="150" t="s">
        <v>705</v>
      </c>
      <c r="C19" s="44">
        <v>4</v>
      </c>
      <c r="D19" s="67" t="s">
        <v>81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7" s="17" customFormat="1" ht="27.75" customHeight="1" x14ac:dyDescent="0.15">
      <c r="A20" s="42" t="s">
        <v>28</v>
      </c>
      <c r="B20" s="150" t="s">
        <v>706</v>
      </c>
      <c r="C20" s="44">
        <v>4</v>
      </c>
      <c r="D20" s="67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7" s="17" customFormat="1" ht="27.75" customHeight="1" x14ac:dyDescent="0.15">
      <c r="A21" s="42" t="s">
        <v>29</v>
      </c>
      <c r="B21" s="150" t="s">
        <v>707</v>
      </c>
      <c r="C21" s="44">
        <v>12</v>
      </c>
      <c r="D21" s="67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7" s="17" customFormat="1" ht="27.75" customHeight="1" x14ac:dyDescent="0.15">
      <c r="A22" s="42" t="s">
        <v>30</v>
      </c>
      <c r="B22" s="150" t="s">
        <v>708</v>
      </c>
      <c r="C22" s="44">
        <v>4</v>
      </c>
      <c r="D22" s="67" t="s">
        <v>81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7" s="17" customFormat="1" ht="27.75" customHeight="1" x14ac:dyDescent="0.15">
      <c r="A23" s="42" t="s">
        <v>31</v>
      </c>
      <c r="B23" s="150" t="s">
        <v>709</v>
      </c>
      <c r="C23" s="44">
        <v>4</v>
      </c>
      <c r="D23" s="67" t="s">
        <v>81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7" s="17" customFormat="1" ht="27.75" customHeight="1" x14ac:dyDescent="0.15">
      <c r="A24" s="42" t="s">
        <v>32</v>
      </c>
      <c r="B24" s="150" t="s">
        <v>710</v>
      </c>
      <c r="C24" s="44">
        <v>12</v>
      </c>
      <c r="D24" s="67" t="s">
        <v>81</v>
      </c>
      <c r="E24" s="42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  <c r="Q24" s="163"/>
    </row>
    <row r="25" spans="1:17" s="17" customFormat="1" ht="27.75" customHeight="1" x14ac:dyDescent="0.15">
      <c r="A25" s="42" t="s">
        <v>33</v>
      </c>
      <c r="B25" s="150" t="s">
        <v>711</v>
      </c>
      <c r="C25" s="44">
        <v>4</v>
      </c>
      <c r="D25" s="67" t="s">
        <v>81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7" s="17" customFormat="1" ht="27.75" customHeight="1" x14ac:dyDescent="0.15">
      <c r="A26" s="42" t="s">
        <v>34</v>
      </c>
      <c r="B26" s="150" t="s">
        <v>712</v>
      </c>
      <c r="C26" s="44">
        <v>12</v>
      </c>
      <c r="D26" s="67" t="s">
        <v>81</v>
      </c>
      <c r="E26" s="42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7" s="17" customFormat="1" ht="27.75" customHeight="1" x14ac:dyDescent="0.15">
      <c r="A27" s="42" t="s">
        <v>35</v>
      </c>
      <c r="B27" s="150" t="s">
        <v>713</v>
      </c>
      <c r="C27" s="44">
        <v>4</v>
      </c>
      <c r="D27" s="67" t="s">
        <v>81</v>
      </c>
      <c r="E27" s="42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7" s="17" customFormat="1" ht="27.75" customHeight="1" x14ac:dyDescent="0.15">
      <c r="A28" s="42" t="s">
        <v>36</v>
      </c>
      <c r="B28" s="150" t="s">
        <v>714</v>
      </c>
      <c r="C28" s="44">
        <v>4</v>
      </c>
      <c r="D28" s="67" t="s">
        <v>81</v>
      </c>
      <c r="E28" s="42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7" s="17" customFormat="1" ht="27.75" customHeight="1" x14ac:dyDescent="0.15">
      <c r="A29" s="42" t="s">
        <v>37</v>
      </c>
      <c r="B29" s="150" t="s">
        <v>715</v>
      </c>
      <c r="C29" s="44">
        <v>12</v>
      </c>
      <c r="D29" s="67" t="s">
        <v>81</v>
      </c>
      <c r="E29" s="42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7" s="17" customFormat="1" ht="27.75" customHeight="1" thickBot="1" x14ac:dyDescent="0.2">
      <c r="A30" s="19" t="s">
        <v>40</v>
      </c>
      <c r="B30" s="152" t="s">
        <v>716</v>
      </c>
      <c r="C30" s="50">
        <v>4</v>
      </c>
      <c r="D30" s="66" t="s">
        <v>81</v>
      </c>
      <c r="E30" s="19"/>
      <c r="F30" s="115"/>
      <c r="G30" s="51"/>
      <c r="H30" s="51"/>
      <c r="I30" s="52"/>
      <c r="J30" s="53"/>
      <c r="K30" s="54"/>
      <c r="L30" s="53">
        <f t="shared" si="0"/>
        <v>0</v>
      </c>
      <c r="M30" s="55">
        <f t="shared" si="1"/>
        <v>0</v>
      </c>
      <c r="N30" s="56">
        <f t="shared" si="2"/>
        <v>0</v>
      </c>
    </row>
    <row r="31" spans="1:17" ht="23.25" customHeight="1" thickBot="1" x14ac:dyDescent="0.25">
      <c r="A31" s="182" t="s">
        <v>701</v>
      </c>
      <c r="B31" s="183"/>
      <c r="C31" s="183"/>
      <c r="D31" s="183"/>
      <c r="E31" s="57"/>
      <c r="F31" s="58"/>
      <c r="G31" s="59"/>
      <c r="H31" s="58"/>
      <c r="I31" s="60"/>
      <c r="J31" s="94">
        <f>SUM(J16:J30)</f>
        <v>0</v>
      </c>
      <c r="K31" s="61"/>
      <c r="L31" s="58"/>
      <c r="M31" s="58"/>
      <c r="N31" s="62">
        <f>SUM(N16:N30)</f>
        <v>0</v>
      </c>
    </row>
    <row r="32" spans="1:17" s="17" customFormat="1" ht="20.25" customHeight="1" x14ac:dyDescent="0.15">
      <c r="A32" s="117"/>
      <c r="B32" s="117"/>
      <c r="C32" s="49"/>
      <c r="D32" s="7"/>
      <c r="E32" s="117"/>
      <c r="F32" s="117"/>
      <c r="G32" s="117"/>
      <c r="H32" s="117"/>
      <c r="I32" s="117"/>
      <c r="J32" s="117"/>
      <c r="K32" s="117"/>
      <c r="L32" s="117"/>
      <c r="M32" s="117"/>
      <c r="N32" s="117"/>
    </row>
    <row r="33" spans="1:14" s="17" customFormat="1" ht="19.5" customHeight="1" x14ac:dyDescent="0.15">
      <c r="A33" s="13" t="s">
        <v>21</v>
      </c>
      <c r="B33" s="13"/>
      <c r="C33" s="12"/>
      <c r="D33" s="14"/>
      <c r="E33" s="13"/>
      <c r="G33" s="7"/>
      <c r="H33" s="7" t="s">
        <v>22</v>
      </c>
      <c r="I33" s="184" t="s">
        <v>23</v>
      </c>
      <c r="J33" s="184"/>
      <c r="K33" s="184"/>
      <c r="L33" s="184"/>
      <c r="M33" s="185"/>
      <c r="N33" s="185"/>
    </row>
  </sheetData>
  <mergeCells count="28">
    <mergeCell ref="N13:N14"/>
    <mergeCell ref="A7:G7"/>
    <mergeCell ref="I7:N7"/>
    <mergeCell ref="A9:N9"/>
    <mergeCell ref="A10:N10"/>
    <mergeCell ref="A11:N11"/>
    <mergeCell ref="A2:G2"/>
    <mergeCell ref="I2:N2"/>
    <mergeCell ref="A3:G3"/>
    <mergeCell ref="I3:N3"/>
    <mergeCell ref="A6:G6"/>
    <mergeCell ref="I6:N6"/>
    <mergeCell ref="E15:F15"/>
    <mergeCell ref="A31:D31"/>
    <mergeCell ref="I33:L33"/>
    <mergeCell ref="M33:N33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11/25</oddHeader>
    <oddFooter>&amp;C&amp;8stran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1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717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700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18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116">
        <v>6</v>
      </c>
      <c r="H15" s="26">
        <v>7</v>
      </c>
      <c r="I15" s="27">
        <v>8</v>
      </c>
      <c r="J15" s="28">
        <v>9</v>
      </c>
      <c r="K15" s="116">
        <v>10</v>
      </c>
      <c r="L15" s="116">
        <v>11</v>
      </c>
      <c r="M15" s="28">
        <v>12</v>
      </c>
      <c r="N15" s="29">
        <v>13</v>
      </c>
    </row>
    <row r="16" spans="1:14" s="17" customFormat="1" ht="32.25" customHeight="1" x14ac:dyDescent="0.15">
      <c r="A16" s="118" t="s">
        <v>24</v>
      </c>
      <c r="B16" s="153" t="s">
        <v>719</v>
      </c>
      <c r="C16" s="31">
        <v>2</v>
      </c>
      <c r="D16" s="65" t="s">
        <v>720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2.25" customHeight="1" x14ac:dyDescent="0.15">
      <c r="A17" s="42" t="s">
        <v>25</v>
      </c>
      <c r="B17" s="150" t="s">
        <v>721</v>
      </c>
      <c r="C17" s="44">
        <v>1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 t="shared" ref="L17:L26" si="0">J17*K17</f>
        <v>0</v>
      </c>
      <c r="M17" s="40">
        <f t="shared" ref="M17:M26" si="1">J17+L17</f>
        <v>0</v>
      </c>
      <c r="N17" s="41">
        <f t="shared" ref="N17:N37" si="2">$C17*M17</f>
        <v>0</v>
      </c>
    </row>
    <row r="18" spans="1:14" s="17" customFormat="1" ht="32.25" customHeight="1" x14ac:dyDescent="0.15">
      <c r="A18" s="42" t="s">
        <v>26</v>
      </c>
      <c r="B18" s="150" t="s">
        <v>722</v>
      </c>
      <c r="C18" s="44">
        <v>1</v>
      </c>
      <c r="D18" s="67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2.25" customHeight="1" x14ac:dyDescent="0.15">
      <c r="A19" s="42" t="s">
        <v>27</v>
      </c>
      <c r="B19" s="150" t="s">
        <v>723</v>
      </c>
      <c r="C19" s="44">
        <v>1</v>
      </c>
      <c r="D19" s="67" t="s">
        <v>81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2.25" customHeight="1" x14ac:dyDescent="0.15">
      <c r="A20" s="42" t="s">
        <v>28</v>
      </c>
      <c r="B20" s="150" t="s">
        <v>724</v>
      </c>
      <c r="C20" s="44">
        <v>1</v>
      </c>
      <c r="D20" s="67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2.25" customHeight="1" x14ac:dyDescent="0.15">
      <c r="A21" s="42" t="s">
        <v>29</v>
      </c>
      <c r="B21" s="150" t="s">
        <v>725</v>
      </c>
      <c r="C21" s="44">
        <v>1</v>
      </c>
      <c r="D21" s="67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2.25" customHeight="1" x14ac:dyDescent="0.15">
      <c r="A22" s="42" t="s">
        <v>30</v>
      </c>
      <c r="B22" s="150" t="s">
        <v>726</v>
      </c>
      <c r="C22" s="44">
        <v>1</v>
      </c>
      <c r="D22" s="67" t="s">
        <v>81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2.25" customHeight="1" x14ac:dyDescent="0.15">
      <c r="A23" s="42" t="s">
        <v>31</v>
      </c>
      <c r="B23" s="150" t="s">
        <v>727</v>
      </c>
      <c r="C23" s="44">
        <v>1</v>
      </c>
      <c r="D23" s="67" t="s">
        <v>81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2.25" customHeight="1" x14ac:dyDescent="0.15">
      <c r="A24" s="42" t="s">
        <v>32</v>
      </c>
      <c r="B24" s="150" t="s">
        <v>728</v>
      </c>
      <c r="C24" s="44">
        <v>2</v>
      </c>
      <c r="D24" s="67" t="s">
        <v>592</v>
      </c>
      <c r="E24" s="42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2.25" customHeight="1" x14ac:dyDescent="0.15">
      <c r="A25" s="42" t="s">
        <v>33</v>
      </c>
      <c r="B25" s="150" t="s">
        <v>729</v>
      </c>
      <c r="C25" s="44">
        <v>6</v>
      </c>
      <c r="D25" s="67" t="s">
        <v>730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2.25" customHeight="1" x14ac:dyDescent="0.15">
      <c r="A26" s="42" t="s">
        <v>34</v>
      </c>
      <c r="B26" s="154" t="s">
        <v>731</v>
      </c>
      <c r="C26" s="44">
        <v>3</v>
      </c>
      <c r="D26" s="67" t="s">
        <v>133</v>
      </c>
      <c r="E26" s="42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2.25" customHeight="1" x14ac:dyDescent="0.15">
      <c r="A27" s="42" t="s">
        <v>35</v>
      </c>
      <c r="B27" s="142" t="s">
        <v>732</v>
      </c>
      <c r="C27" s="44">
        <v>24</v>
      </c>
      <c r="D27" s="67" t="s">
        <v>132</v>
      </c>
      <c r="E27" s="42"/>
      <c r="F27" s="45"/>
      <c r="G27" s="46"/>
      <c r="H27" s="46"/>
      <c r="I27" s="47"/>
      <c r="J27" s="39"/>
      <c r="K27" s="38"/>
      <c r="L27" s="39">
        <f t="shared" ref="L27:L37" si="3">J27*K27</f>
        <v>0</v>
      </c>
      <c r="M27" s="40">
        <f t="shared" ref="M27:M37" si="4">J27+L27</f>
        <v>0</v>
      </c>
      <c r="N27" s="41">
        <f t="shared" si="2"/>
        <v>0</v>
      </c>
    </row>
    <row r="28" spans="1:14" s="17" customFormat="1" ht="32.25" customHeight="1" x14ac:dyDescent="0.15">
      <c r="A28" s="42" t="s">
        <v>36</v>
      </c>
      <c r="B28" s="142" t="s">
        <v>733</v>
      </c>
      <c r="C28" s="44">
        <v>1</v>
      </c>
      <c r="D28" s="67" t="s">
        <v>81</v>
      </c>
      <c r="E28" s="42"/>
      <c r="F28" s="45"/>
      <c r="G28" s="46"/>
      <c r="H28" s="46"/>
      <c r="I28" s="47"/>
      <c r="J28" s="39"/>
      <c r="K28" s="38"/>
      <c r="L28" s="39">
        <f t="shared" si="3"/>
        <v>0</v>
      </c>
      <c r="M28" s="40">
        <f t="shared" si="4"/>
        <v>0</v>
      </c>
      <c r="N28" s="41">
        <f t="shared" si="2"/>
        <v>0</v>
      </c>
    </row>
    <row r="29" spans="1:14" s="17" customFormat="1" ht="32.25" customHeight="1" x14ac:dyDescent="0.15">
      <c r="A29" s="42" t="s">
        <v>37</v>
      </c>
      <c r="B29" s="142" t="s">
        <v>734</v>
      </c>
      <c r="C29" s="44">
        <v>1</v>
      </c>
      <c r="D29" s="67" t="s">
        <v>81</v>
      </c>
      <c r="E29" s="42"/>
      <c r="F29" s="45"/>
      <c r="G29" s="46"/>
      <c r="H29" s="46"/>
      <c r="I29" s="47"/>
      <c r="J29" s="39"/>
      <c r="K29" s="38"/>
      <c r="L29" s="39">
        <f t="shared" si="3"/>
        <v>0</v>
      </c>
      <c r="M29" s="40">
        <f t="shared" si="4"/>
        <v>0</v>
      </c>
      <c r="N29" s="41">
        <f t="shared" si="2"/>
        <v>0</v>
      </c>
    </row>
    <row r="30" spans="1:14" s="17" customFormat="1" ht="32.25" customHeight="1" x14ac:dyDescent="0.15">
      <c r="A30" s="42" t="s">
        <v>40</v>
      </c>
      <c r="B30" s="143" t="s">
        <v>735</v>
      </c>
      <c r="C30" s="129">
        <v>1</v>
      </c>
      <c r="D30" s="70" t="s">
        <v>81</v>
      </c>
      <c r="E30" s="42"/>
      <c r="F30" s="45"/>
      <c r="G30" s="46"/>
      <c r="H30" s="46"/>
      <c r="I30" s="47"/>
      <c r="J30" s="39"/>
      <c r="K30" s="38"/>
      <c r="L30" s="39">
        <f t="shared" si="3"/>
        <v>0</v>
      </c>
      <c r="M30" s="40">
        <f t="shared" si="4"/>
        <v>0</v>
      </c>
      <c r="N30" s="41">
        <f t="shared" si="2"/>
        <v>0</v>
      </c>
    </row>
    <row r="31" spans="1:14" s="17" customFormat="1" ht="32.25" customHeight="1" x14ac:dyDescent="0.15">
      <c r="A31" s="42" t="s">
        <v>41</v>
      </c>
      <c r="B31" s="143" t="s">
        <v>736</v>
      </c>
      <c r="C31" s="129">
        <v>1</v>
      </c>
      <c r="D31" s="70" t="s">
        <v>737</v>
      </c>
      <c r="E31" s="42"/>
      <c r="F31" s="45"/>
      <c r="G31" s="46"/>
      <c r="H31" s="46"/>
      <c r="I31" s="47"/>
      <c r="J31" s="39"/>
      <c r="K31" s="38"/>
      <c r="L31" s="39">
        <f t="shared" si="3"/>
        <v>0</v>
      </c>
      <c r="M31" s="40">
        <f t="shared" si="4"/>
        <v>0</v>
      </c>
      <c r="N31" s="41">
        <f t="shared" si="2"/>
        <v>0</v>
      </c>
    </row>
    <row r="32" spans="1:14" s="17" customFormat="1" ht="32.25" customHeight="1" x14ac:dyDescent="0.15">
      <c r="A32" s="42" t="s">
        <v>42</v>
      </c>
      <c r="B32" s="143" t="s">
        <v>738</v>
      </c>
      <c r="C32" s="129">
        <v>1</v>
      </c>
      <c r="D32" s="70" t="s">
        <v>81</v>
      </c>
      <c r="E32" s="42"/>
      <c r="F32" s="45"/>
      <c r="G32" s="46"/>
      <c r="H32" s="46"/>
      <c r="I32" s="47"/>
      <c r="J32" s="39"/>
      <c r="K32" s="38"/>
      <c r="L32" s="39">
        <f t="shared" si="3"/>
        <v>0</v>
      </c>
      <c r="M32" s="40">
        <f t="shared" si="4"/>
        <v>0</v>
      </c>
      <c r="N32" s="41">
        <f t="shared" si="2"/>
        <v>0</v>
      </c>
    </row>
    <row r="33" spans="1:14" s="17" customFormat="1" ht="32.25" customHeight="1" x14ac:dyDescent="0.15">
      <c r="A33" s="42" t="s">
        <v>43</v>
      </c>
      <c r="B33" s="142" t="s">
        <v>739</v>
      </c>
      <c r="C33" s="44">
        <v>1</v>
      </c>
      <c r="D33" s="67" t="s">
        <v>81</v>
      </c>
      <c r="E33" s="42"/>
      <c r="F33" s="45"/>
      <c r="G33" s="46"/>
      <c r="H33" s="46"/>
      <c r="I33" s="47"/>
      <c r="J33" s="39"/>
      <c r="K33" s="38"/>
      <c r="L33" s="39">
        <f t="shared" si="3"/>
        <v>0</v>
      </c>
      <c r="M33" s="40">
        <f t="shared" si="4"/>
        <v>0</v>
      </c>
      <c r="N33" s="41">
        <f t="shared" si="2"/>
        <v>0</v>
      </c>
    </row>
    <row r="34" spans="1:14" s="17" customFormat="1" ht="32.25" customHeight="1" x14ac:dyDescent="0.15">
      <c r="A34" s="42" t="s">
        <v>44</v>
      </c>
      <c r="B34" s="142" t="s">
        <v>740</v>
      </c>
      <c r="C34" s="44">
        <v>2</v>
      </c>
      <c r="D34" s="67" t="s">
        <v>741</v>
      </c>
      <c r="E34" s="42"/>
      <c r="F34" s="45"/>
      <c r="G34" s="46"/>
      <c r="H34" s="46"/>
      <c r="I34" s="47"/>
      <c r="J34" s="39"/>
      <c r="K34" s="38"/>
      <c r="L34" s="39">
        <f t="shared" si="3"/>
        <v>0</v>
      </c>
      <c r="M34" s="40">
        <f t="shared" si="4"/>
        <v>0</v>
      </c>
      <c r="N34" s="41">
        <f t="shared" si="2"/>
        <v>0</v>
      </c>
    </row>
    <row r="35" spans="1:14" s="17" customFormat="1" ht="32.25" customHeight="1" x14ac:dyDescent="0.15">
      <c r="A35" s="42" t="s">
        <v>45</v>
      </c>
      <c r="B35" s="142" t="s">
        <v>742</v>
      </c>
      <c r="C35" s="44">
        <v>1</v>
      </c>
      <c r="D35" s="67" t="s">
        <v>81</v>
      </c>
      <c r="E35" s="42"/>
      <c r="F35" s="45"/>
      <c r="G35" s="46"/>
      <c r="H35" s="46"/>
      <c r="I35" s="47"/>
      <c r="J35" s="39"/>
      <c r="K35" s="38"/>
      <c r="L35" s="39">
        <f t="shared" si="3"/>
        <v>0</v>
      </c>
      <c r="M35" s="40">
        <f t="shared" si="4"/>
        <v>0</v>
      </c>
      <c r="N35" s="41">
        <f t="shared" si="2"/>
        <v>0</v>
      </c>
    </row>
    <row r="36" spans="1:14" s="17" customFormat="1" ht="32.25" customHeight="1" x14ac:dyDescent="0.15">
      <c r="A36" s="42" t="s">
        <v>46</v>
      </c>
      <c r="B36" s="143" t="s">
        <v>743</v>
      </c>
      <c r="C36" s="129">
        <v>1</v>
      </c>
      <c r="D36" s="70" t="s">
        <v>81</v>
      </c>
      <c r="E36" s="42"/>
      <c r="F36" s="45"/>
      <c r="G36" s="46"/>
      <c r="H36" s="46"/>
      <c r="I36" s="47"/>
      <c r="J36" s="39"/>
      <c r="K36" s="38"/>
      <c r="L36" s="39">
        <f t="shared" si="3"/>
        <v>0</v>
      </c>
      <c r="M36" s="40">
        <f t="shared" si="4"/>
        <v>0</v>
      </c>
      <c r="N36" s="41">
        <f t="shared" si="2"/>
        <v>0</v>
      </c>
    </row>
    <row r="37" spans="1:14" s="17" customFormat="1" ht="32.25" customHeight="1" thickBot="1" x14ac:dyDescent="0.2">
      <c r="A37" s="19" t="s">
        <v>47</v>
      </c>
      <c r="B37" s="155" t="s">
        <v>744</v>
      </c>
      <c r="C37" s="50">
        <v>2</v>
      </c>
      <c r="D37" s="66" t="s">
        <v>267</v>
      </c>
      <c r="E37" s="19"/>
      <c r="F37" s="115"/>
      <c r="G37" s="51"/>
      <c r="H37" s="51"/>
      <c r="I37" s="52"/>
      <c r="J37" s="53"/>
      <c r="K37" s="54"/>
      <c r="L37" s="53">
        <f t="shared" si="3"/>
        <v>0</v>
      </c>
      <c r="M37" s="55">
        <f t="shared" si="4"/>
        <v>0</v>
      </c>
      <c r="N37" s="56">
        <f t="shared" si="2"/>
        <v>0</v>
      </c>
    </row>
    <row r="38" spans="1:14" ht="23.25" customHeight="1" thickBot="1" x14ac:dyDescent="0.25">
      <c r="A38" s="182" t="s">
        <v>718</v>
      </c>
      <c r="B38" s="183"/>
      <c r="C38" s="183"/>
      <c r="D38" s="183"/>
      <c r="E38" s="57"/>
      <c r="F38" s="58"/>
      <c r="G38" s="59"/>
      <c r="H38" s="58"/>
      <c r="I38" s="60"/>
      <c r="J38" s="94">
        <f>SUM(J16:J37)</f>
        <v>0</v>
      </c>
      <c r="K38" s="61"/>
      <c r="L38" s="58"/>
      <c r="M38" s="58"/>
      <c r="N38" s="62">
        <f>SUM(N16:N37)</f>
        <v>0</v>
      </c>
    </row>
    <row r="39" spans="1:14" s="17" customFormat="1" ht="20.25" customHeight="1" x14ac:dyDescent="0.15">
      <c r="A39" s="117"/>
      <c r="B39" s="117"/>
      <c r="C39" s="49"/>
      <c r="D39" s="7"/>
      <c r="E39" s="117"/>
      <c r="F39" s="117"/>
      <c r="G39" s="117"/>
      <c r="H39" s="117"/>
      <c r="I39" s="117"/>
      <c r="J39" s="117"/>
      <c r="K39" s="117"/>
      <c r="L39" s="117"/>
      <c r="M39" s="117"/>
      <c r="N39" s="117"/>
    </row>
    <row r="40" spans="1:14" s="17" customFormat="1" ht="19.5" customHeight="1" x14ac:dyDescent="0.15">
      <c r="A40" s="13" t="s">
        <v>21</v>
      </c>
      <c r="B40" s="13"/>
      <c r="C40" s="12"/>
      <c r="D40" s="14"/>
      <c r="E40" s="13"/>
      <c r="G40" s="7"/>
      <c r="H40" s="7" t="s">
        <v>22</v>
      </c>
      <c r="I40" s="184" t="s">
        <v>23</v>
      </c>
      <c r="J40" s="184"/>
      <c r="K40" s="184"/>
      <c r="L40" s="184"/>
      <c r="M40" s="185"/>
      <c r="N40" s="185"/>
    </row>
  </sheetData>
  <mergeCells count="28">
    <mergeCell ref="N13:N14"/>
    <mergeCell ref="A7:G7"/>
    <mergeCell ref="I7:N7"/>
    <mergeCell ref="A9:N9"/>
    <mergeCell ref="A10:N10"/>
    <mergeCell ref="A11:N11"/>
    <mergeCell ref="A2:G2"/>
    <mergeCell ref="I2:N2"/>
    <mergeCell ref="A3:G3"/>
    <mergeCell ref="I3:N3"/>
    <mergeCell ref="A6:G6"/>
    <mergeCell ref="I6:N6"/>
    <mergeCell ref="E15:F15"/>
    <mergeCell ref="A38:D38"/>
    <mergeCell ref="I40:L40"/>
    <mergeCell ref="M40:N40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11/26</oddHeader>
    <oddFooter>&amp;C&amp;8stran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1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745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700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18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116">
        <v>6</v>
      </c>
      <c r="H15" s="26">
        <v>7</v>
      </c>
      <c r="I15" s="27">
        <v>8</v>
      </c>
      <c r="J15" s="28">
        <v>9</v>
      </c>
      <c r="K15" s="116">
        <v>10</v>
      </c>
      <c r="L15" s="116">
        <v>11</v>
      </c>
      <c r="M15" s="28">
        <v>12</v>
      </c>
      <c r="N15" s="29">
        <v>13</v>
      </c>
    </row>
    <row r="16" spans="1:14" s="17" customFormat="1" ht="32.25" customHeight="1" x14ac:dyDescent="0.15">
      <c r="A16" s="118" t="s">
        <v>24</v>
      </c>
      <c r="B16" s="151" t="s">
        <v>746</v>
      </c>
      <c r="C16" s="31">
        <v>260</v>
      </c>
      <c r="D16" s="65" t="s">
        <v>962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2.25" customHeight="1" thickBot="1" x14ac:dyDescent="0.2">
      <c r="A17" s="19" t="s">
        <v>25</v>
      </c>
      <c r="B17" s="156" t="s">
        <v>747</v>
      </c>
      <c r="C17" s="50">
        <v>260</v>
      </c>
      <c r="D17" s="66" t="s">
        <v>962</v>
      </c>
      <c r="E17" s="19"/>
      <c r="F17" s="115"/>
      <c r="G17" s="51"/>
      <c r="H17" s="51"/>
      <c r="I17" s="52"/>
      <c r="J17" s="53"/>
      <c r="K17" s="54"/>
      <c r="L17" s="53">
        <f t="shared" ref="L17" si="0">J17*K17</f>
        <v>0</v>
      </c>
      <c r="M17" s="55">
        <f t="shared" ref="M17" si="1">J17+L17</f>
        <v>0</v>
      </c>
      <c r="N17" s="56">
        <f t="shared" ref="N17" si="2">$C17*M17</f>
        <v>0</v>
      </c>
    </row>
    <row r="18" spans="1:14" ht="23.25" customHeight="1" thickBot="1" x14ac:dyDescent="0.25">
      <c r="A18" s="182" t="s">
        <v>748</v>
      </c>
      <c r="B18" s="183"/>
      <c r="C18" s="183"/>
      <c r="D18" s="183"/>
      <c r="E18" s="57"/>
      <c r="F18" s="58"/>
      <c r="G18" s="59"/>
      <c r="H18" s="58"/>
      <c r="I18" s="60"/>
      <c r="J18" s="94">
        <f>SUM(J16:J17)</f>
        <v>0</v>
      </c>
      <c r="K18" s="61"/>
      <c r="L18" s="58"/>
      <c r="M18" s="58"/>
      <c r="N18" s="62">
        <f>SUM(N16:N17)</f>
        <v>0</v>
      </c>
    </row>
    <row r="19" spans="1:14" s="17" customFormat="1" ht="20.25" customHeight="1" x14ac:dyDescent="0.15">
      <c r="A19" s="117"/>
      <c r="B19" s="117"/>
      <c r="C19" s="49"/>
      <c r="D19" s="7"/>
      <c r="E19" s="117"/>
      <c r="F19" s="117"/>
      <c r="G19" s="117"/>
      <c r="H19" s="117"/>
      <c r="I19" s="117"/>
      <c r="J19" s="117"/>
      <c r="K19" s="117"/>
      <c r="L19" s="117"/>
      <c r="M19" s="117"/>
      <c r="N19" s="117"/>
    </row>
    <row r="20" spans="1:14" s="17" customFormat="1" ht="19.5" customHeight="1" x14ac:dyDescent="0.15">
      <c r="A20" s="13" t="s">
        <v>21</v>
      </c>
      <c r="B20" s="13"/>
      <c r="C20" s="12"/>
      <c r="D20" s="14"/>
      <c r="E20" s="13"/>
      <c r="G20" s="7"/>
      <c r="H20" s="7" t="s">
        <v>22</v>
      </c>
      <c r="I20" s="184" t="s">
        <v>23</v>
      </c>
      <c r="J20" s="184"/>
      <c r="K20" s="184"/>
      <c r="L20" s="184"/>
      <c r="M20" s="185"/>
      <c r="N20" s="185"/>
    </row>
  </sheetData>
  <mergeCells count="28">
    <mergeCell ref="N13:N14"/>
    <mergeCell ref="A7:G7"/>
    <mergeCell ref="I7:N7"/>
    <mergeCell ref="A9:N9"/>
    <mergeCell ref="A10:N10"/>
    <mergeCell ref="A11:N11"/>
    <mergeCell ref="A2:G2"/>
    <mergeCell ref="I2:N2"/>
    <mergeCell ref="A3:G3"/>
    <mergeCell ref="I3:N3"/>
    <mergeCell ref="A6:G6"/>
    <mergeCell ref="I6:N6"/>
    <mergeCell ref="E15:F15"/>
    <mergeCell ref="A18:D18"/>
    <mergeCell ref="I20:L20"/>
    <mergeCell ref="M20:N20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11/27</oddHeader>
    <oddFooter>&amp;C&amp;8stran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1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749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472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18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116">
        <v>6</v>
      </c>
      <c r="H15" s="26">
        <v>7</v>
      </c>
      <c r="I15" s="27">
        <v>8</v>
      </c>
      <c r="J15" s="28">
        <v>9</v>
      </c>
      <c r="K15" s="116">
        <v>10</v>
      </c>
      <c r="L15" s="116">
        <v>11</v>
      </c>
      <c r="M15" s="28">
        <v>12</v>
      </c>
      <c r="N15" s="29">
        <v>13</v>
      </c>
    </row>
    <row r="16" spans="1:14" s="17" customFormat="1" ht="32.25" customHeight="1" x14ac:dyDescent="0.15">
      <c r="A16" s="118" t="s">
        <v>24</v>
      </c>
      <c r="B16" s="30" t="s">
        <v>750</v>
      </c>
      <c r="C16" s="31">
        <v>8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2.25" customHeight="1" x14ac:dyDescent="0.15">
      <c r="A17" s="42" t="s">
        <v>25</v>
      </c>
      <c r="B17" s="43" t="s">
        <v>751</v>
      </c>
      <c r="C17" s="44">
        <v>2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 t="shared" ref="L17:L28" si="0">J17*K17</f>
        <v>0</v>
      </c>
      <c r="M17" s="40">
        <f t="shared" ref="M17:M28" si="1">J17+L17</f>
        <v>0</v>
      </c>
      <c r="N17" s="41">
        <f t="shared" ref="N17:N81" si="2">$C17*M17</f>
        <v>0</v>
      </c>
    </row>
    <row r="18" spans="1:14" s="17" customFormat="1" ht="32.25" customHeight="1" x14ac:dyDescent="0.15">
      <c r="A18" s="42" t="s">
        <v>26</v>
      </c>
      <c r="B18" s="43" t="s">
        <v>752</v>
      </c>
      <c r="C18" s="44">
        <v>5</v>
      </c>
      <c r="D18" s="67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2.25" customHeight="1" x14ac:dyDescent="0.15">
      <c r="A19" s="42" t="s">
        <v>27</v>
      </c>
      <c r="B19" s="43" t="s">
        <v>753</v>
      </c>
      <c r="C19" s="44">
        <v>10</v>
      </c>
      <c r="D19" s="67" t="s">
        <v>754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2.25" customHeight="1" x14ac:dyDescent="0.15">
      <c r="A20" s="42" t="s">
        <v>28</v>
      </c>
      <c r="B20" s="43" t="s">
        <v>755</v>
      </c>
      <c r="C20" s="44">
        <v>10</v>
      </c>
      <c r="D20" s="67" t="s">
        <v>754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2.25" customHeight="1" x14ac:dyDescent="0.15">
      <c r="A21" s="42" t="s">
        <v>29</v>
      </c>
      <c r="B21" s="43" t="s">
        <v>756</v>
      </c>
      <c r="C21" s="44">
        <v>4</v>
      </c>
      <c r="D21" s="67" t="s">
        <v>85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2.25" customHeight="1" x14ac:dyDescent="0.15">
      <c r="A22" s="42" t="s">
        <v>30</v>
      </c>
      <c r="B22" s="43" t="s">
        <v>757</v>
      </c>
      <c r="C22" s="44">
        <v>2</v>
      </c>
      <c r="D22" s="67" t="s">
        <v>81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2.25" customHeight="1" x14ac:dyDescent="0.15">
      <c r="A23" s="42" t="s">
        <v>31</v>
      </c>
      <c r="B23" s="43" t="s">
        <v>758</v>
      </c>
      <c r="C23" s="44">
        <v>8</v>
      </c>
      <c r="D23" s="67" t="s">
        <v>81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2.25" customHeight="1" x14ac:dyDescent="0.15">
      <c r="A24" s="42" t="s">
        <v>32</v>
      </c>
      <c r="B24" s="43" t="s">
        <v>759</v>
      </c>
      <c r="C24" s="44">
        <v>7</v>
      </c>
      <c r="D24" s="67" t="s">
        <v>81</v>
      </c>
      <c r="E24" s="42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2.25" customHeight="1" x14ac:dyDescent="0.15">
      <c r="A25" s="42" t="s">
        <v>33</v>
      </c>
      <c r="B25" s="43" t="s">
        <v>760</v>
      </c>
      <c r="C25" s="44">
        <v>1</v>
      </c>
      <c r="D25" s="67" t="s">
        <v>81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2.25" customHeight="1" x14ac:dyDescent="0.15">
      <c r="A26" s="42" t="s">
        <v>34</v>
      </c>
      <c r="B26" s="43" t="s">
        <v>761</v>
      </c>
      <c r="C26" s="44">
        <v>3</v>
      </c>
      <c r="D26" s="67" t="s">
        <v>81</v>
      </c>
      <c r="E26" s="42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2.25" customHeight="1" x14ac:dyDescent="0.15">
      <c r="A27" s="42" t="s">
        <v>35</v>
      </c>
      <c r="B27" s="43" t="s">
        <v>762</v>
      </c>
      <c r="C27" s="44">
        <v>1</v>
      </c>
      <c r="D27" s="67" t="s">
        <v>81</v>
      </c>
      <c r="E27" s="42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2.25" customHeight="1" x14ac:dyDescent="0.15">
      <c r="A28" s="42" t="s">
        <v>36</v>
      </c>
      <c r="B28" s="43" t="s">
        <v>826</v>
      </c>
      <c r="C28" s="44">
        <v>10</v>
      </c>
      <c r="D28" s="67" t="s">
        <v>592</v>
      </c>
      <c r="E28" s="42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2.25" customHeight="1" x14ac:dyDescent="0.15">
      <c r="A29" s="42" t="s">
        <v>37</v>
      </c>
      <c r="B29" s="43" t="s">
        <v>763</v>
      </c>
      <c r="C29" s="44">
        <v>4</v>
      </c>
      <c r="D29" s="67" t="s">
        <v>85</v>
      </c>
      <c r="E29" s="42"/>
      <c r="F29" s="45"/>
      <c r="G29" s="46"/>
      <c r="H29" s="46"/>
      <c r="I29" s="47"/>
      <c r="J29" s="39"/>
      <c r="K29" s="38"/>
      <c r="L29" s="39">
        <f t="shared" ref="L29:L88" si="3">J29*K29</f>
        <v>0</v>
      </c>
      <c r="M29" s="40">
        <f t="shared" ref="M29:M88" si="4">J29+L29</f>
        <v>0</v>
      </c>
      <c r="N29" s="41">
        <f t="shared" si="2"/>
        <v>0</v>
      </c>
    </row>
    <row r="30" spans="1:14" s="17" customFormat="1" ht="32.25" customHeight="1" x14ac:dyDescent="0.15">
      <c r="A30" s="42" t="s">
        <v>40</v>
      </c>
      <c r="B30" s="43" t="s">
        <v>764</v>
      </c>
      <c r="C30" s="44">
        <v>2</v>
      </c>
      <c r="D30" s="67" t="s">
        <v>765</v>
      </c>
      <c r="E30" s="42"/>
      <c r="F30" s="45"/>
      <c r="G30" s="46"/>
      <c r="H30" s="46"/>
      <c r="I30" s="47"/>
      <c r="J30" s="39"/>
      <c r="K30" s="38"/>
      <c r="L30" s="39">
        <f t="shared" si="3"/>
        <v>0</v>
      </c>
      <c r="M30" s="40">
        <f t="shared" si="4"/>
        <v>0</v>
      </c>
      <c r="N30" s="41">
        <f t="shared" si="2"/>
        <v>0</v>
      </c>
    </row>
    <row r="31" spans="1:14" s="17" customFormat="1" ht="32.25" customHeight="1" x14ac:dyDescent="0.15">
      <c r="A31" s="42" t="s">
        <v>41</v>
      </c>
      <c r="B31" s="43" t="s">
        <v>766</v>
      </c>
      <c r="C31" s="44">
        <v>5</v>
      </c>
      <c r="D31" s="67" t="s">
        <v>95</v>
      </c>
      <c r="E31" s="42"/>
      <c r="F31" s="45"/>
      <c r="G31" s="46"/>
      <c r="H31" s="46"/>
      <c r="I31" s="47"/>
      <c r="J31" s="39"/>
      <c r="K31" s="38"/>
      <c r="L31" s="39">
        <f t="shared" si="3"/>
        <v>0</v>
      </c>
      <c r="M31" s="40">
        <f t="shared" si="4"/>
        <v>0</v>
      </c>
      <c r="N31" s="41">
        <f t="shared" si="2"/>
        <v>0</v>
      </c>
    </row>
    <row r="32" spans="1:14" s="17" customFormat="1" ht="32.25" customHeight="1" x14ac:dyDescent="0.15">
      <c r="A32" s="42" t="s">
        <v>42</v>
      </c>
      <c r="B32" s="43" t="s">
        <v>767</v>
      </c>
      <c r="C32" s="44">
        <v>72</v>
      </c>
      <c r="D32" s="67" t="s">
        <v>88</v>
      </c>
      <c r="E32" s="42"/>
      <c r="F32" s="45"/>
      <c r="G32" s="46"/>
      <c r="H32" s="46"/>
      <c r="I32" s="47"/>
      <c r="J32" s="39"/>
      <c r="K32" s="38"/>
      <c r="L32" s="39">
        <f t="shared" si="3"/>
        <v>0</v>
      </c>
      <c r="M32" s="40">
        <f t="shared" si="4"/>
        <v>0</v>
      </c>
      <c r="N32" s="41">
        <f t="shared" si="2"/>
        <v>0</v>
      </c>
    </row>
    <row r="33" spans="1:14" s="17" customFormat="1" ht="32.25" customHeight="1" x14ac:dyDescent="0.15">
      <c r="A33" s="42" t="s">
        <v>43</v>
      </c>
      <c r="B33" s="43" t="s">
        <v>768</v>
      </c>
      <c r="C33" s="44">
        <v>224</v>
      </c>
      <c r="D33" s="67" t="s">
        <v>88</v>
      </c>
      <c r="E33" s="42"/>
      <c r="F33" s="45"/>
      <c r="G33" s="46"/>
      <c r="H33" s="46"/>
      <c r="I33" s="47"/>
      <c r="J33" s="39"/>
      <c r="K33" s="38"/>
      <c r="L33" s="39">
        <f t="shared" si="3"/>
        <v>0</v>
      </c>
      <c r="M33" s="40">
        <f t="shared" si="4"/>
        <v>0</v>
      </c>
      <c r="N33" s="41">
        <f t="shared" si="2"/>
        <v>0</v>
      </c>
    </row>
    <row r="34" spans="1:14" s="17" customFormat="1" ht="32.25" customHeight="1" x14ac:dyDescent="0.15">
      <c r="A34" s="42" t="s">
        <v>44</v>
      </c>
      <c r="B34" s="43" t="s">
        <v>769</v>
      </c>
      <c r="C34" s="44">
        <v>24</v>
      </c>
      <c r="D34" s="67" t="s">
        <v>88</v>
      </c>
      <c r="E34" s="42"/>
      <c r="F34" s="45"/>
      <c r="G34" s="46"/>
      <c r="H34" s="46"/>
      <c r="I34" s="47"/>
      <c r="J34" s="39"/>
      <c r="K34" s="38"/>
      <c r="L34" s="39">
        <f t="shared" si="3"/>
        <v>0</v>
      </c>
      <c r="M34" s="40">
        <f t="shared" si="4"/>
        <v>0</v>
      </c>
      <c r="N34" s="41">
        <f t="shared" si="2"/>
        <v>0</v>
      </c>
    </row>
    <row r="35" spans="1:14" s="17" customFormat="1" ht="32.25" customHeight="1" x14ac:dyDescent="0.15">
      <c r="A35" s="42" t="s">
        <v>45</v>
      </c>
      <c r="B35" s="43" t="s">
        <v>770</v>
      </c>
      <c r="C35" s="44">
        <v>24</v>
      </c>
      <c r="D35" s="67" t="s">
        <v>88</v>
      </c>
      <c r="E35" s="42"/>
      <c r="F35" s="45"/>
      <c r="G35" s="46"/>
      <c r="H35" s="46"/>
      <c r="I35" s="47"/>
      <c r="J35" s="39"/>
      <c r="K35" s="38"/>
      <c r="L35" s="39">
        <f t="shared" si="3"/>
        <v>0</v>
      </c>
      <c r="M35" s="40">
        <f t="shared" si="4"/>
        <v>0</v>
      </c>
      <c r="N35" s="41">
        <f t="shared" si="2"/>
        <v>0</v>
      </c>
    </row>
    <row r="36" spans="1:14" s="17" customFormat="1" ht="32.25" customHeight="1" x14ac:dyDescent="0.15">
      <c r="A36" s="42" t="s">
        <v>46</v>
      </c>
      <c r="B36" s="43" t="s">
        <v>771</v>
      </c>
      <c r="C36" s="44">
        <v>3</v>
      </c>
      <c r="D36" s="67" t="s">
        <v>95</v>
      </c>
      <c r="E36" s="42"/>
      <c r="F36" s="45"/>
      <c r="G36" s="46"/>
      <c r="H36" s="46"/>
      <c r="I36" s="47"/>
      <c r="J36" s="39"/>
      <c r="K36" s="38"/>
      <c r="L36" s="39">
        <f t="shared" si="3"/>
        <v>0</v>
      </c>
      <c r="M36" s="40">
        <f t="shared" si="4"/>
        <v>0</v>
      </c>
      <c r="N36" s="41">
        <f t="shared" si="2"/>
        <v>0</v>
      </c>
    </row>
    <row r="37" spans="1:14" s="17" customFormat="1" ht="32.25" customHeight="1" x14ac:dyDescent="0.15">
      <c r="A37" s="42" t="s">
        <v>47</v>
      </c>
      <c r="B37" s="43" t="s">
        <v>772</v>
      </c>
      <c r="C37" s="44">
        <v>8</v>
      </c>
      <c r="D37" s="67" t="s">
        <v>81</v>
      </c>
      <c r="E37" s="42"/>
      <c r="F37" s="45"/>
      <c r="G37" s="46"/>
      <c r="H37" s="46"/>
      <c r="I37" s="47"/>
      <c r="J37" s="39"/>
      <c r="K37" s="38"/>
      <c r="L37" s="39">
        <f t="shared" si="3"/>
        <v>0</v>
      </c>
      <c r="M37" s="40">
        <f t="shared" si="4"/>
        <v>0</v>
      </c>
      <c r="N37" s="41">
        <f t="shared" si="2"/>
        <v>0</v>
      </c>
    </row>
    <row r="38" spans="1:14" s="17" customFormat="1" ht="32.25" customHeight="1" x14ac:dyDescent="0.15">
      <c r="A38" s="42" t="s">
        <v>48</v>
      </c>
      <c r="B38" s="43" t="s">
        <v>773</v>
      </c>
      <c r="C38" s="44">
        <v>5</v>
      </c>
      <c r="D38" s="67" t="s">
        <v>81</v>
      </c>
      <c r="E38" s="42"/>
      <c r="F38" s="45"/>
      <c r="G38" s="46"/>
      <c r="H38" s="46"/>
      <c r="I38" s="47"/>
      <c r="J38" s="39"/>
      <c r="K38" s="38"/>
      <c r="L38" s="39">
        <f t="shared" si="3"/>
        <v>0</v>
      </c>
      <c r="M38" s="40">
        <f t="shared" si="4"/>
        <v>0</v>
      </c>
      <c r="N38" s="41">
        <f t="shared" si="2"/>
        <v>0</v>
      </c>
    </row>
    <row r="39" spans="1:14" s="17" customFormat="1" ht="32.25" customHeight="1" x14ac:dyDescent="0.15">
      <c r="A39" s="42" t="s">
        <v>49</v>
      </c>
      <c r="B39" s="43" t="s">
        <v>774</v>
      </c>
      <c r="C39" s="44">
        <v>5</v>
      </c>
      <c r="D39" s="67" t="s">
        <v>81</v>
      </c>
      <c r="E39" s="42"/>
      <c r="F39" s="45"/>
      <c r="G39" s="46"/>
      <c r="H39" s="46"/>
      <c r="I39" s="47"/>
      <c r="J39" s="39"/>
      <c r="K39" s="38"/>
      <c r="L39" s="39">
        <f t="shared" si="3"/>
        <v>0</v>
      </c>
      <c r="M39" s="40">
        <f t="shared" si="4"/>
        <v>0</v>
      </c>
      <c r="N39" s="41">
        <f t="shared" si="2"/>
        <v>0</v>
      </c>
    </row>
    <row r="40" spans="1:14" s="17" customFormat="1" ht="32.25" customHeight="1" x14ac:dyDescent="0.15">
      <c r="A40" s="42" t="s">
        <v>50</v>
      </c>
      <c r="B40" s="43" t="s">
        <v>775</v>
      </c>
      <c r="C40" s="44">
        <v>18</v>
      </c>
      <c r="D40" s="67" t="s">
        <v>776</v>
      </c>
      <c r="E40" s="42"/>
      <c r="F40" s="45"/>
      <c r="G40" s="46"/>
      <c r="H40" s="46"/>
      <c r="I40" s="47"/>
      <c r="J40" s="39"/>
      <c r="K40" s="38"/>
      <c r="L40" s="39">
        <f t="shared" si="3"/>
        <v>0</v>
      </c>
      <c r="M40" s="40">
        <f t="shared" si="4"/>
        <v>0</v>
      </c>
      <c r="N40" s="41">
        <f t="shared" si="2"/>
        <v>0</v>
      </c>
    </row>
    <row r="41" spans="1:14" s="17" customFormat="1" ht="32.25" customHeight="1" x14ac:dyDescent="0.15">
      <c r="A41" s="42" t="s">
        <v>51</v>
      </c>
      <c r="B41" s="43" t="s">
        <v>777</v>
      </c>
      <c r="C41" s="44">
        <v>6</v>
      </c>
      <c r="D41" s="67" t="s">
        <v>741</v>
      </c>
      <c r="E41" s="42"/>
      <c r="F41" s="45"/>
      <c r="G41" s="46"/>
      <c r="H41" s="46"/>
      <c r="I41" s="47"/>
      <c r="J41" s="39"/>
      <c r="K41" s="38"/>
      <c r="L41" s="39">
        <f t="shared" si="3"/>
        <v>0</v>
      </c>
      <c r="M41" s="40">
        <f t="shared" si="4"/>
        <v>0</v>
      </c>
      <c r="N41" s="41">
        <f t="shared" si="2"/>
        <v>0</v>
      </c>
    </row>
    <row r="42" spans="1:14" s="17" customFormat="1" ht="32.25" customHeight="1" x14ac:dyDescent="0.15">
      <c r="A42" s="42" t="s">
        <v>52</v>
      </c>
      <c r="B42" s="43" t="s">
        <v>778</v>
      </c>
      <c r="C42" s="44">
        <v>5</v>
      </c>
      <c r="D42" s="67" t="s">
        <v>101</v>
      </c>
      <c r="E42" s="42"/>
      <c r="F42" s="45"/>
      <c r="G42" s="46"/>
      <c r="H42" s="46"/>
      <c r="I42" s="47"/>
      <c r="J42" s="39"/>
      <c r="K42" s="38"/>
      <c r="L42" s="39">
        <f t="shared" si="3"/>
        <v>0</v>
      </c>
      <c r="M42" s="40">
        <f t="shared" si="4"/>
        <v>0</v>
      </c>
      <c r="N42" s="41">
        <f t="shared" si="2"/>
        <v>0</v>
      </c>
    </row>
    <row r="43" spans="1:14" s="17" customFormat="1" ht="32.25" customHeight="1" x14ac:dyDescent="0.15">
      <c r="A43" s="42" t="s">
        <v>53</v>
      </c>
      <c r="B43" s="43" t="s">
        <v>779</v>
      </c>
      <c r="C43" s="44">
        <v>20</v>
      </c>
      <c r="D43" s="67" t="s">
        <v>95</v>
      </c>
      <c r="E43" s="42"/>
      <c r="F43" s="45"/>
      <c r="G43" s="46"/>
      <c r="H43" s="46"/>
      <c r="I43" s="47"/>
      <c r="J43" s="39"/>
      <c r="K43" s="38"/>
      <c r="L43" s="39">
        <f t="shared" si="3"/>
        <v>0</v>
      </c>
      <c r="M43" s="40">
        <f t="shared" si="4"/>
        <v>0</v>
      </c>
      <c r="N43" s="41">
        <f t="shared" si="2"/>
        <v>0</v>
      </c>
    </row>
    <row r="44" spans="1:14" s="17" customFormat="1" ht="32.25" customHeight="1" x14ac:dyDescent="0.15">
      <c r="A44" s="42" t="s">
        <v>54</v>
      </c>
      <c r="B44" s="43" t="s">
        <v>780</v>
      </c>
      <c r="C44" s="44">
        <v>3</v>
      </c>
      <c r="D44" s="67" t="s">
        <v>85</v>
      </c>
      <c r="E44" s="42"/>
      <c r="F44" s="45"/>
      <c r="G44" s="46"/>
      <c r="H44" s="46"/>
      <c r="I44" s="47"/>
      <c r="J44" s="39"/>
      <c r="K44" s="38"/>
      <c r="L44" s="39">
        <f t="shared" si="3"/>
        <v>0</v>
      </c>
      <c r="M44" s="40">
        <f t="shared" si="4"/>
        <v>0</v>
      </c>
      <c r="N44" s="41">
        <f t="shared" si="2"/>
        <v>0</v>
      </c>
    </row>
    <row r="45" spans="1:14" s="17" customFormat="1" ht="32.25" customHeight="1" x14ac:dyDescent="0.15">
      <c r="A45" s="42" t="s">
        <v>55</v>
      </c>
      <c r="B45" s="43" t="s">
        <v>781</v>
      </c>
      <c r="C45" s="44">
        <v>3</v>
      </c>
      <c r="D45" s="67" t="s">
        <v>85</v>
      </c>
      <c r="E45" s="42"/>
      <c r="F45" s="45"/>
      <c r="G45" s="46"/>
      <c r="H45" s="46"/>
      <c r="I45" s="47"/>
      <c r="J45" s="39"/>
      <c r="K45" s="38"/>
      <c r="L45" s="39">
        <f t="shared" si="3"/>
        <v>0</v>
      </c>
      <c r="M45" s="40">
        <f t="shared" si="4"/>
        <v>0</v>
      </c>
      <c r="N45" s="41">
        <f t="shared" si="2"/>
        <v>0</v>
      </c>
    </row>
    <row r="46" spans="1:14" s="17" customFormat="1" ht="32.25" customHeight="1" x14ac:dyDescent="0.15">
      <c r="A46" s="42" t="s">
        <v>56</v>
      </c>
      <c r="B46" s="43" t="s">
        <v>782</v>
      </c>
      <c r="C46" s="44">
        <v>87</v>
      </c>
      <c r="D46" s="67" t="s">
        <v>88</v>
      </c>
      <c r="E46" s="42"/>
      <c r="F46" s="45"/>
      <c r="G46" s="46"/>
      <c r="H46" s="46"/>
      <c r="I46" s="47"/>
      <c r="J46" s="39"/>
      <c r="K46" s="38"/>
      <c r="L46" s="39">
        <f t="shared" si="3"/>
        <v>0</v>
      </c>
      <c r="M46" s="40">
        <f t="shared" si="4"/>
        <v>0</v>
      </c>
      <c r="N46" s="41">
        <f t="shared" si="2"/>
        <v>0</v>
      </c>
    </row>
    <row r="47" spans="1:14" s="17" customFormat="1" ht="32.25" customHeight="1" x14ac:dyDescent="0.15">
      <c r="A47" s="42" t="s">
        <v>57</v>
      </c>
      <c r="B47" s="43" t="s">
        <v>828</v>
      </c>
      <c r="C47" s="44">
        <v>50</v>
      </c>
      <c r="D47" s="67" t="s">
        <v>81</v>
      </c>
      <c r="E47" s="42"/>
      <c r="F47" s="45"/>
      <c r="G47" s="46"/>
      <c r="H47" s="46"/>
      <c r="I47" s="47"/>
      <c r="J47" s="39"/>
      <c r="K47" s="38"/>
      <c r="L47" s="39">
        <f t="shared" si="3"/>
        <v>0</v>
      </c>
      <c r="M47" s="40">
        <f t="shared" si="4"/>
        <v>0</v>
      </c>
      <c r="N47" s="41">
        <f t="shared" si="2"/>
        <v>0</v>
      </c>
    </row>
    <row r="48" spans="1:14" s="17" customFormat="1" ht="32.25" customHeight="1" x14ac:dyDescent="0.15">
      <c r="A48" s="42" t="s">
        <v>38</v>
      </c>
      <c r="B48" s="43" t="s">
        <v>827</v>
      </c>
      <c r="C48" s="44">
        <v>23</v>
      </c>
      <c r="D48" s="67" t="s">
        <v>81</v>
      </c>
      <c r="E48" s="42"/>
      <c r="F48" s="45"/>
      <c r="G48" s="46"/>
      <c r="H48" s="46"/>
      <c r="I48" s="47"/>
      <c r="J48" s="39"/>
      <c r="K48" s="38"/>
      <c r="L48" s="39">
        <f t="shared" ref="L48" si="5">J48*K48</f>
        <v>0</v>
      </c>
      <c r="M48" s="40">
        <f t="shared" ref="M48" si="6">J48+L48</f>
        <v>0</v>
      </c>
      <c r="N48" s="41">
        <f t="shared" si="2"/>
        <v>0</v>
      </c>
    </row>
    <row r="49" spans="1:14" s="17" customFormat="1" ht="32.25" customHeight="1" x14ac:dyDescent="0.15">
      <c r="A49" s="42" t="s">
        <v>58</v>
      </c>
      <c r="B49" s="43" t="s">
        <v>783</v>
      </c>
      <c r="C49" s="44">
        <v>20</v>
      </c>
      <c r="D49" s="67" t="s">
        <v>114</v>
      </c>
      <c r="E49" s="42"/>
      <c r="F49" s="45"/>
      <c r="G49" s="46"/>
      <c r="H49" s="46"/>
      <c r="I49" s="47"/>
      <c r="J49" s="39"/>
      <c r="K49" s="38"/>
      <c r="L49" s="39">
        <f t="shared" si="3"/>
        <v>0</v>
      </c>
      <c r="M49" s="40">
        <f t="shared" si="4"/>
        <v>0</v>
      </c>
      <c r="N49" s="41">
        <f t="shared" si="2"/>
        <v>0</v>
      </c>
    </row>
    <row r="50" spans="1:14" s="17" customFormat="1" ht="32.25" customHeight="1" x14ac:dyDescent="0.15">
      <c r="A50" s="42" t="s">
        <v>59</v>
      </c>
      <c r="B50" s="43" t="s">
        <v>784</v>
      </c>
      <c r="C50" s="44">
        <v>2</v>
      </c>
      <c r="D50" s="67" t="s">
        <v>88</v>
      </c>
      <c r="E50" s="42"/>
      <c r="F50" s="45"/>
      <c r="G50" s="46"/>
      <c r="H50" s="46"/>
      <c r="I50" s="47"/>
      <c r="J50" s="39"/>
      <c r="K50" s="38"/>
      <c r="L50" s="39">
        <f t="shared" si="3"/>
        <v>0</v>
      </c>
      <c r="M50" s="40">
        <f t="shared" si="4"/>
        <v>0</v>
      </c>
      <c r="N50" s="41">
        <f t="shared" si="2"/>
        <v>0</v>
      </c>
    </row>
    <row r="51" spans="1:14" s="17" customFormat="1" ht="32.25" customHeight="1" x14ac:dyDescent="0.15">
      <c r="A51" s="42" t="s">
        <v>67</v>
      </c>
      <c r="B51" s="43" t="s">
        <v>785</v>
      </c>
      <c r="C51" s="44">
        <v>1</v>
      </c>
      <c r="D51" s="67" t="s">
        <v>87</v>
      </c>
      <c r="E51" s="42"/>
      <c r="F51" s="45"/>
      <c r="G51" s="46"/>
      <c r="H51" s="46"/>
      <c r="I51" s="47"/>
      <c r="J51" s="39"/>
      <c r="K51" s="38"/>
      <c r="L51" s="39">
        <f t="shared" si="3"/>
        <v>0</v>
      </c>
      <c r="M51" s="40">
        <f t="shared" si="4"/>
        <v>0</v>
      </c>
      <c r="N51" s="41">
        <f t="shared" si="2"/>
        <v>0</v>
      </c>
    </row>
    <row r="52" spans="1:14" s="17" customFormat="1" ht="32.25" customHeight="1" x14ac:dyDescent="0.15">
      <c r="A52" s="42" t="s">
        <v>68</v>
      </c>
      <c r="B52" s="43" t="s">
        <v>786</v>
      </c>
      <c r="C52" s="44">
        <v>10</v>
      </c>
      <c r="D52" s="67" t="s">
        <v>88</v>
      </c>
      <c r="E52" s="42"/>
      <c r="F52" s="45"/>
      <c r="G52" s="46"/>
      <c r="H52" s="46"/>
      <c r="I52" s="47"/>
      <c r="J52" s="39"/>
      <c r="K52" s="38"/>
      <c r="L52" s="39">
        <f t="shared" si="3"/>
        <v>0</v>
      </c>
      <c r="M52" s="40">
        <f t="shared" si="4"/>
        <v>0</v>
      </c>
      <c r="N52" s="41">
        <f t="shared" si="2"/>
        <v>0</v>
      </c>
    </row>
    <row r="53" spans="1:14" s="17" customFormat="1" ht="32.25" customHeight="1" x14ac:dyDescent="0.15">
      <c r="A53" s="42" t="s">
        <v>69</v>
      </c>
      <c r="B53" s="43" t="s">
        <v>787</v>
      </c>
      <c r="C53" s="44">
        <v>132</v>
      </c>
      <c r="D53" s="67" t="s">
        <v>88</v>
      </c>
      <c r="E53" s="42"/>
      <c r="F53" s="45"/>
      <c r="G53" s="46"/>
      <c r="H53" s="46"/>
      <c r="I53" s="47"/>
      <c r="J53" s="39"/>
      <c r="K53" s="38"/>
      <c r="L53" s="39">
        <f t="shared" si="3"/>
        <v>0</v>
      </c>
      <c r="M53" s="40">
        <f t="shared" si="4"/>
        <v>0</v>
      </c>
      <c r="N53" s="41">
        <f t="shared" si="2"/>
        <v>0</v>
      </c>
    </row>
    <row r="54" spans="1:14" s="17" customFormat="1" ht="32.25" customHeight="1" x14ac:dyDescent="0.15">
      <c r="A54" s="42" t="s">
        <v>70</v>
      </c>
      <c r="B54" s="43" t="s">
        <v>788</v>
      </c>
      <c r="C54" s="44">
        <v>20</v>
      </c>
      <c r="D54" s="67" t="s">
        <v>88</v>
      </c>
      <c r="E54" s="42"/>
      <c r="F54" s="45"/>
      <c r="G54" s="46"/>
      <c r="H54" s="46"/>
      <c r="I54" s="47"/>
      <c r="J54" s="39"/>
      <c r="K54" s="38"/>
      <c r="L54" s="39">
        <f t="shared" si="3"/>
        <v>0</v>
      </c>
      <c r="M54" s="40">
        <f t="shared" si="4"/>
        <v>0</v>
      </c>
      <c r="N54" s="41">
        <f t="shared" si="2"/>
        <v>0</v>
      </c>
    </row>
    <row r="55" spans="1:14" s="17" customFormat="1" ht="32.25" customHeight="1" x14ac:dyDescent="0.15">
      <c r="A55" s="42" t="s">
        <v>71</v>
      </c>
      <c r="B55" s="43" t="s">
        <v>789</v>
      </c>
      <c r="C55" s="44">
        <v>2</v>
      </c>
      <c r="D55" s="67" t="s">
        <v>88</v>
      </c>
      <c r="E55" s="42"/>
      <c r="F55" s="45"/>
      <c r="G55" s="46"/>
      <c r="H55" s="46"/>
      <c r="I55" s="47"/>
      <c r="J55" s="39"/>
      <c r="K55" s="38"/>
      <c r="L55" s="39">
        <f t="shared" si="3"/>
        <v>0</v>
      </c>
      <c r="M55" s="40">
        <f t="shared" si="4"/>
        <v>0</v>
      </c>
      <c r="N55" s="41">
        <f t="shared" si="2"/>
        <v>0</v>
      </c>
    </row>
    <row r="56" spans="1:14" s="17" customFormat="1" ht="32.25" customHeight="1" x14ac:dyDescent="0.15">
      <c r="A56" s="42" t="s">
        <v>72</v>
      </c>
      <c r="B56" s="43" t="s">
        <v>790</v>
      </c>
      <c r="C56" s="44">
        <v>3</v>
      </c>
      <c r="D56" s="67" t="s">
        <v>88</v>
      </c>
      <c r="E56" s="42"/>
      <c r="F56" s="45"/>
      <c r="G56" s="46"/>
      <c r="H56" s="46"/>
      <c r="I56" s="47"/>
      <c r="J56" s="39"/>
      <c r="K56" s="38"/>
      <c r="L56" s="39">
        <f t="shared" si="3"/>
        <v>0</v>
      </c>
      <c r="M56" s="40">
        <f t="shared" si="4"/>
        <v>0</v>
      </c>
      <c r="N56" s="41">
        <f t="shared" si="2"/>
        <v>0</v>
      </c>
    </row>
    <row r="57" spans="1:14" s="17" customFormat="1" ht="32.25" customHeight="1" x14ac:dyDescent="0.15">
      <c r="A57" s="42" t="s">
        <v>73</v>
      </c>
      <c r="B57" s="43" t="s">
        <v>791</v>
      </c>
      <c r="C57" s="44">
        <v>5</v>
      </c>
      <c r="D57" s="67" t="s">
        <v>81</v>
      </c>
      <c r="E57" s="42"/>
      <c r="F57" s="45"/>
      <c r="G57" s="46"/>
      <c r="H57" s="46"/>
      <c r="I57" s="47"/>
      <c r="J57" s="39"/>
      <c r="K57" s="38"/>
      <c r="L57" s="39">
        <f t="shared" si="3"/>
        <v>0</v>
      </c>
      <c r="M57" s="40">
        <f t="shared" si="4"/>
        <v>0</v>
      </c>
      <c r="N57" s="41">
        <f t="shared" si="2"/>
        <v>0</v>
      </c>
    </row>
    <row r="58" spans="1:14" s="17" customFormat="1" ht="32.25" customHeight="1" x14ac:dyDescent="0.15">
      <c r="A58" s="42" t="s">
        <v>104</v>
      </c>
      <c r="B58" s="43" t="s">
        <v>792</v>
      </c>
      <c r="C58" s="44">
        <v>3</v>
      </c>
      <c r="D58" s="67" t="s">
        <v>793</v>
      </c>
      <c r="E58" s="42"/>
      <c r="F58" s="45"/>
      <c r="G58" s="46"/>
      <c r="H58" s="46"/>
      <c r="I58" s="47"/>
      <c r="J58" s="39"/>
      <c r="K58" s="38"/>
      <c r="L58" s="39">
        <f t="shared" si="3"/>
        <v>0</v>
      </c>
      <c r="M58" s="40">
        <f t="shared" si="4"/>
        <v>0</v>
      </c>
      <c r="N58" s="41">
        <f t="shared" si="2"/>
        <v>0</v>
      </c>
    </row>
    <row r="59" spans="1:14" s="17" customFormat="1" ht="32.25" customHeight="1" x14ac:dyDescent="0.15">
      <c r="A59" s="42" t="s">
        <v>105</v>
      </c>
      <c r="B59" s="43" t="s">
        <v>794</v>
      </c>
      <c r="C59" s="44">
        <v>15</v>
      </c>
      <c r="D59" s="67" t="s">
        <v>81</v>
      </c>
      <c r="E59" s="42"/>
      <c r="F59" s="45"/>
      <c r="G59" s="46"/>
      <c r="H59" s="46"/>
      <c r="I59" s="47"/>
      <c r="J59" s="39"/>
      <c r="K59" s="38"/>
      <c r="L59" s="39">
        <f t="shared" si="3"/>
        <v>0</v>
      </c>
      <c r="M59" s="40">
        <f t="shared" si="4"/>
        <v>0</v>
      </c>
      <c r="N59" s="41">
        <f t="shared" si="2"/>
        <v>0</v>
      </c>
    </row>
    <row r="60" spans="1:14" s="17" customFormat="1" ht="32.25" customHeight="1" x14ac:dyDescent="0.15">
      <c r="A60" s="42" t="s">
        <v>106</v>
      </c>
      <c r="B60" s="43" t="s">
        <v>795</v>
      </c>
      <c r="C60" s="44">
        <v>6</v>
      </c>
      <c r="D60" s="67" t="s">
        <v>81</v>
      </c>
      <c r="E60" s="42"/>
      <c r="F60" s="45"/>
      <c r="G60" s="46"/>
      <c r="H60" s="46"/>
      <c r="I60" s="47"/>
      <c r="J60" s="39"/>
      <c r="K60" s="38"/>
      <c r="L60" s="39">
        <f t="shared" si="3"/>
        <v>0</v>
      </c>
      <c r="M60" s="40">
        <f t="shared" si="4"/>
        <v>0</v>
      </c>
      <c r="N60" s="41">
        <f t="shared" si="2"/>
        <v>0</v>
      </c>
    </row>
    <row r="61" spans="1:14" s="17" customFormat="1" ht="32.25" customHeight="1" x14ac:dyDescent="0.15">
      <c r="A61" s="42" t="s">
        <v>107</v>
      </c>
      <c r="B61" s="43" t="s">
        <v>796</v>
      </c>
      <c r="C61" s="44">
        <v>2</v>
      </c>
      <c r="D61" s="67" t="s">
        <v>81</v>
      </c>
      <c r="E61" s="42"/>
      <c r="F61" s="45"/>
      <c r="G61" s="46"/>
      <c r="H61" s="46"/>
      <c r="I61" s="47"/>
      <c r="J61" s="39"/>
      <c r="K61" s="38"/>
      <c r="L61" s="39">
        <f t="shared" si="3"/>
        <v>0</v>
      </c>
      <c r="M61" s="40">
        <f t="shared" si="4"/>
        <v>0</v>
      </c>
      <c r="N61" s="41">
        <f t="shared" si="2"/>
        <v>0</v>
      </c>
    </row>
    <row r="62" spans="1:14" s="17" customFormat="1" ht="32.25" customHeight="1" x14ac:dyDescent="0.15">
      <c r="A62" s="42" t="s">
        <v>108</v>
      </c>
      <c r="B62" s="43" t="s">
        <v>797</v>
      </c>
      <c r="C62" s="44">
        <v>2</v>
      </c>
      <c r="D62" s="67" t="s">
        <v>81</v>
      </c>
      <c r="E62" s="42"/>
      <c r="F62" s="45"/>
      <c r="G62" s="46"/>
      <c r="H62" s="46"/>
      <c r="I62" s="47"/>
      <c r="J62" s="39"/>
      <c r="K62" s="38"/>
      <c r="L62" s="39">
        <f t="shared" si="3"/>
        <v>0</v>
      </c>
      <c r="M62" s="40">
        <f t="shared" si="4"/>
        <v>0</v>
      </c>
      <c r="N62" s="41">
        <f t="shared" si="2"/>
        <v>0</v>
      </c>
    </row>
    <row r="63" spans="1:14" s="17" customFormat="1" ht="32.25" customHeight="1" x14ac:dyDescent="0.15">
      <c r="A63" s="42" t="s">
        <v>109</v>
      </c>
      <c r="B63" s="43" t="s">
        <v>798</v>
      </c>
      <c r="C63" s="44">
        <v>680</v>
      </c>
      <c r="D63" s="67" t="s">
        <v>754</v>
      </c>
      <c r="E63" s="42"/>
      <c r="F63" s="45"/>
      <c r="G63" s="46"/>
      <c r="H63" s="46"/>
      <c r="I63" s="47"/>
      <c r="J63" s="39"/>
      <c r="K63" s="38"/>
      <c r="L63" s="39">
        <f t="shared" si="3"/>
        <v>0</v>
      </c>
      <c r="M63" s="40">
        <f t="shared" si="4"/>
        <v>0</v>
      </c>
      <c r="N63" s="41">
        <f t="shared" si="2"/>
        <v>0</v>
      </c>
    </row>
    <row r="64" spans="1:14" s="17" customFormat="1" ht="32.25" customHeight="1" x14ac:dyDescent="0.15">
      <c r="A64" s="42" t="s">
        <v>110</v>
      </c>
      <c r="B64" s="43" t="s">
        <v>799</v>
      </c>
      <c r="C64" s="44">
        <v>680</v>
      </c>
      <c r="D64" s="67" t="s">
        <v>98</v>
      </c>
      <c r="E64" s="42"/>
      <c r="F64" s="45"/>
      <c r="G64" s="46"/>
      <c r="H64" s="46"/>
      <c r="I64" s="47"/>
      <c r="J64" s="39"/>
      <c r="K64" s="38"/>
      <c r="L64" s="39">
        <f t="shared" si="3"/>
        <v>0</v>
      </c>
      <c r="M64" s="40">
        <f t="shared" si="4"/>
        <v>0</v>
      </c>
      <c r="N64" s="41">
        <f t="shared" si="2"/>
        <v>0</v>
      </c>
    </row>
    <row r="65" spans="1:14" s="17" customFormat="1" ht="32.25" customHeight="1" x14ac:dyDescent="0.15">
      <c r="A65" s="42" t="s">
        <v>111</v>
      </c>
      <c r="B65" s="43" t="s">
        <v>800</v>
      </c>
      <c r="C65" s="44">
        <v>20</v>
      </c>
      <c r="D65" s="67" t="s">
        <v>81</v>
      </c>
      <c r="E65" s="42"/>
      <c r="F65" s="45"/>
      <c r="G65" s="46"/>
      <c r="H65" s="46"/>
      <c r="I65" s="47"/>
      <c r="J65" s="39"/>
      <c r="K65" s="38"/>
      <c r="L65" s="39">
        <f t="shared" si="3"/>
        <v>0</v>
      </c>
      <c r="M65" s="40">
        <f t="shared" si="4"/>
        <v>0</v>
      </c>
      <c r="N65" s="41">
        <f t="shared" si="2"/>
        <v>0</v>
      </c>
    </row>
    <row r="66" spans="1:14" s="17" customFormat="1" ht="32.25" customHeight="1" x14ac:dyDescent="0.15">
      <c r="A66" s="42" t="s">
        <v>115</v>
      </c>
      <c r="B66" s="43" t="s">
        <v>801</v>
      </c>
      <c r="C66" s="44">
        <v>229</v>
      </c>
      <c r="D66" s="67" t="s">
        <v>81</v>
      </c>
      <c r="E66" s="42"/>
      <c r="F66" s="45"/>
      <c r="G66" s="46"/>
      <c r="H66" s="46"/>
      <c r="I66" s="47"/>
      <c r="J66" s="39"/>
      <c r="K66" s="38"/>
      <c r="L66" s="39">
        <f t="shared" si="3"/>
        <v>0</v>
      </c>
      <c r="M66" s="40">
        <f t="shared" si="4"/>
        <v>0</v>
      </c>
      <c r="N66" s="41">
        <f t="shared" si="2"/>
        <v>0</v>
      </c>
    </row>
    <row r="67" spans="1:14" s="17" customFormat="1" ht="32.25" customHeight="1" x14ac:dyDescent="0.15">
      <c r="A67" s="42" t="s">
        <v>116</v>
      </c>
      <c r="B67" s="43" t="s">
        <v>802</v>
      </c>
      <c r="C67" s="44">
        <v>40</v>
      </c>
      <c r="D67" s="67" t="s">
        <v>81</v>
      </c>
      <c r="E67" s="42"/>
      <c r="F67" s="45"/>
      <c r="G67" s="46"/>
      <c r="H67" s="46"/>
      <c r="I67" s="47"/>
      <c r="J67" s="39"/>
      <c r="K67" s="38"/>
      <c r="L67" s="39">
        <f t="shared" si="3"/>
        <v>0</v>
      </c>
      <c r="M67" s="40">
        <f t="shared" si="4"/>
        <v>0</v>
      </c>
      <c r="N67" s="41">
        <f t="shared" si="2"/>
        <v>0</v>
      </c>
    </row>
    <row r="68" spans="1:14" s="17" customFormat="1" ht="32.25" customHeight="1" x14ac:dyDescent="0.15">
      <c r="A68" s="42" t="s">
        <v>275</v>
      </c>
      <c r="B68" s="43" t="s">
        <v>803</v>
      </c>
      <c r="C68" s="44">
        <v>7</v>
      </c>
      <c r="D68" s="67" t="s">
        <v>81</v>
      </c>
      <c r="E68" s="42"/>
      <c r="F68" s="45"/>
      <c r="G68" s="46"/>
      <c r="H68" s="46"/>
      <c r="I68" s="47"/>
      <c r="J68" s="39"/>
      <c r="K68" s="38"/>
      <c r="L68" s="39">
        <f t="shared" si="3"/>
        <v>0</v>
      </c>
      <c r="M68" s="40">
        <f t="shared" si="4"/>
        <v>0</v>
      </c>
      <c r="N68" s="41">
        <f t="shared" si="2"/>
        <v>0</v>
      </c>
    </row>
    <row r="69" spans="1:14" s="17" customFormat="1" ht="32.25" customHeight="1" x14ac:dyDescent="0.15">
      <c r="A69" s="42" t="s">
        <v>276</v>
      </c>
      <c r="B69" s="43" t="s">
        <v>804</v>
      </c>
      <c r="C69" s="44">
        <v>5</v>
      </c>
      <c r="D69" s="67" t="s">
        <v>81</v>
      </c>
      <c r="E69" s="42"/>
      <c r="F69" s="45"/>
      <c r="G69" s="46"/>
      <c r="H69" s="46"/>
      <c r="I69" s="47"/>
      <c r="J69" s="39"/>
      <c r="K69" s="38"/>
      <c r="L69" s="39">
        <f t="shared" si="3"/>
        <v>0</v>
      </c>
      <c r="M69" s="40">
        <f t="shared" si="4"/>
        <v>0</v>
      </c>
      <c r="N69" s="41">
        <f t="shared" si="2"/>
        <v>0</v>
      </c>
    </row>
    <row r="70" spans="1:14" s="17" customFormat="1" ht="32.25" customHeight="1" x14ac:dyDescent="0.15">
      <c r="A70" s="42" t="s">
        <v>277</v>
      </c>
      <c r="B70" s="43" t="s">
        <v>805</v>
      </c>
      <c r="C70" s="44">
        <v>140</v>
      </c>
      <c r="D70" s="67" t="s">
        <v>81</v>
      </c>
      <c r="E70" s="42"/>
      <c r="F70" s="45"/>
      <c r="G70" s="46"/>
      <c r="H70" s="46"/>
      <c r="I70" s="47"/>
      <c r="J70" s="39"/>
      <c r="K70" s="38"/>
      <c r="L70" s="39">
        <f t="shared" si="3"/>
        <v>0</v>
      </c>
      <c r="M70" s="40">
        <f t="shared" si="4"/>
        <v>0</v>
      </c>
      <c r="N70" s="41">
        <f t="shared" si="2"/>
        <v>0</v>
      </c>
    </row>
    <row r="71" spans="1:14" s="17" customFormat="1" ht="32.25" customHeight="1" x14ac:dyDescent="0.15">
      <c r="A71" s="42" t="s">
        <v>278</v>
      </c>
      <c r="B71" s="43" t="s">
        <v>806</v>
      </c>
      <c r="C71" s="44">
        <v>7</v>
      </c>
      <c r="D71" s="67" t="s">
        <v>95</v>
      </c>
      <c r="E71" s="42"/>
      <c r="F71" s="45"/>
      <c r="G71" s="46"/>
      <c r="H71" s="46"/>
      <c r="I71" s="47"/>
      <c r="J71" s="39"/>
      <c r="K71" s="38"/>
      <c r="L71" s="39">
        <f t="shared" si="3"/>
        <v>0</v>
      </c>
      <c r="M71" s="40">
        <f t="shared" si="4"/>
        <v>0</v>
      </c>
      <c r="N71" s="41">
        <f t="shared" si="2"/>
        <v>0</v>
      </c>
    </row>
    <row r="72" spans="1:14" s="17" customFormat="1" ht="32.25" customHeight="1" x14ac:dyDescent="0.15">
      <c r="A72" s="42" t="s">
        <v>279</v>
      </c>
      <c r="B72" s="43" t="s">
        <v>807</v>
      </c>
      <c r="C72" s="44">
        <v>2</v>
      </c>
      <c r="D72" s="67" t="s">
        <v>81</v>
      </c>
      <c r="E72" s="42"/>
      <c r="F72" s="45"/>
      <c r="G72" s="46"/>
      <c r="H72" s="46"/>
      <c r="I72" s="47"/>
      <c r="J72" s="39"/>
      <c r="K72" s="38"/>
      <c r="L72" s="39">
        <f t="shared" si="3"/>
        <v>0</v>
      </c>
      <c r="M72" s="40">
        <f t="shared" si="4"/>
        <v>0</v>
      </c>
      <c r="N72" s="41">
        <f t="shared" si="2"/>
        <v>0</v>
      </c>
    </row>
    <row r="73" spans="1:14" s="17" customFormat="1" ht="32.25" customHeight="1" x14ac:dyDescent="0.15">
      <c r="A73" s="42" t="s">
        <v>280</v>
      </c>
      <c r="B73" s="43" t="s">
        <v>808</v>
      </c>
      <c r="C73" s="44">
        <v>116</v>
      </c>
      <c r="D73" s="67" t="s">
        <v>81</v>
      </c>
      <c r="E73" s="42"/>
      <c r="F73" s="45"/>
      <c r="G73" s="46"/>
      <c r="H73" s="46"/>
      <c r="I73" s="47"/>
      <c r="J73" s="39"/>
      <c r="K73" s="38"/>
      <c r="L73" s="39">
        <f t="shared" si="3"/>
        <v>0</v>
      </c>
      <c r="M73" s="40">
        <f t="shared" si="4"/>
        <v>0</v>
      </c>
      <c r="N73" s="41">
        <f t="shared" si="2"/>
        <v>0</v>
      </c>
    </row>
    <row r="74" spans="1:14" s="17" customFormat="1" ht="32.25" customHeight="1" x14ac:dyDescent="0.15">
      <c r="A74" s="42" t="s">
        <v>281</v>
      </c>
      <c r="B74" s="43" t="s">
        <v>809</v>
      </c>
      <c r="C74" s="44">
        <v>12</v>
      </c>
      <c r="D74" s="67" t="s">
        <v>81</v>
      </c>
      <c r="E74" s="42"/>
      <c r="F74" s="45"/>
      <c r="G74" s="46"/>
      <c r="H74" s="46"/>
      <c r="I74" s="47"/>
      <c r="J74" s="39"/>
      <c r="K74" s="38"/>
      <c r="L74" s="39">
        <f t="shared" si="3"/>
        <v>0</v>
      </c>
      <c r="M74" s="40">
        <f t="shared" si="4"/>
        <v>0</v>
      </c>
      <c r="N74" s="41">
        <f t="shared" si="2"/>
        <v>0</v>
      </c>
    </row>
    <row r="75" spans="1:14" s="17" customFormat="1" ht="32.25" customHeight="1" x14ac:dyDescent="0.15">
      <c r="A75" s="42" t="s">
        <v>405</v>
      </c>
      <c r="B75" s="43" t="s">
        <v>810</v>
      </c>
      <c r="C75" s="44">
        <v>12</v>
      </c>
      <c r="D75" s="67" t="s">
        <v>81</v>
      </c>
      <c r="E75" s="42"/>
      <c r="F75" s="45"/>
      <c r="G75" s="46"/>
      <c r="H75" s="46"/>
      <c r="I75" s="47"/>
      <c r="J75" s="39"/>
      <c r="K75" s="38"/>
      <c r="L75" s="39">
        <f t="shared" si="3"/>
        <v>0</v>
      </c>
      <c r="M75" s="40">
        <f t="shared" si="4"/>
        <v>0</v>
      </c>
      <c r="N75" s="41">
        <f t="shared" si="2"/>
        <v>0</v>
      </c>
    </row>
    <row r="76" spans="1:14" s="17" customFormat="1" ht="32.25" customHeight="1" x14ac:dyDescent="0.15">
      <c r="A76" s="42" t="s">
        <v>406</v>
      </c>
      <c r="B76" s="43" t="s">
        <v>811</v>
      </c>
      <c r="C76" s="44">
        <v>36</v>
      </c>
      <c r="D76" s="67" t="s">
        <v>95</v>
      </c>
      <c r="E76" s="42"/>
      <c r="F76" s="45"/>
      <c r="G76" s="46"/>
      <c r="H76" s="46"/>
      <c r="I76" s="47"/>
      <c r="J76" s="39"/>
      <c r="K76" s="38"/>
      <c r="L76" s="39">
        <f t="shared" si="3"/>
        <v>0</v>
      </c>
      <c r="M76" s="40">
        <f t="shared" si="4"/>
        <v>0</v>
      </c>
      <c r="N76" s="41">
        <f t="shared" si="2"/>
        <v>0</v>
      </c>
    </row>
    <row r="77" spans="1:14" s="17" customFormat="1" ht="32.25" customHeight="1" x14ac:dyDescent="0.15">
      <c r="A77" s="42" t="s">
        <v>407</v>
      </c>
      <c r="B77" s="43" t="s">
        <v>812</v>
      </c>
      <c r="C77" s="44">
        <v>5</v>
      </c>
      <c r="D77" s="67" t="s">
        <v>81</v>
      </c>
      <c r="E77" s="42"/>
      <c r="F77" s="45"/>
      <c r="G77" s="46"/>
      <c r="H77" s="46"/>
      <c r="I77" s="47"/>
      <c r="J77" s="39"/>
      <c r="K77" s="38"/>
      <c r="L77" s="39">
        <f t="shared" si="3"/>
        <v>0</v>
      </c>
      <c r="M77" s="40">
        <f t="shared" si="4"/>
        <v>0</v>
      </c>
      <c r="N77" s="41">
        <f t="shared" si="2"/>
        <v>0</v>
      </c>
    </row>
    <row r="78" spans="1:14" s="17" customFormat="1" ht="32.25" customHeight="1" x14ac:dyDescent="0.15">
      <c r="A78" s="42" t="s">
        <v>408</v>
      </c>
      <c r="B78" s="43" t="s">
        <v>813</v>
      </c>
      <c r="C78" s="44">
        <v>100</v>
      </c>
      <c r="D78" s="67" t="s">
        <v>88</v>
      </c>
      <c r="E78" s="42"/>
      <c r="F78" s="45"/>
      <c r="G78" s="46"/>
      <c r="H78" s="46"/>
      <c r="I78" s="47"/>
      <c r="J78" s="39"/>
      <c r="K78" s="38"/>
      <c r="L78" s="39">
        <f t="shared" si="3"/>
        <v>0</v>
      </c>
      <c r="M78" s="40">
        <f t="shared" si="4"/>
        <v>0</v>
      </c>
      <c r="N78" s="41">
        <f t="shared" si="2"/>
        <v>0</v>
      </c>
    </row>
    <row r="79" spans="1:14" s="17" customFormat="1" ht="32.25" customHeight="1" x14ac:dyDescent="0.15">
      <c r="A79" s="42" t="s">
        <v>409</v>
      </c>
      <c r="B79" s="43" t="s">
        <v>814</v>
      </c>
      <c r="C79" s="44">
        <v>15</v>
      </c>
      <c r="D79" s="67" t="s">
        <v>555</v>
      </c>
      <c r="E79" s="42"/>
      <c r="F79" s="45"/>
      <c r="G79" s="46"/>
      <c r="H79" s="46"/>
      <c r="I79" s="47"/>
      <c r="J79" s="39"/>
      <c r="K79" s="38"/>
      <c r="L79" s="39">
        <f t="shared" si="3"/>
        <v>0</v>
      </c>
      <c r="M79" s="40">
        <f t="shared" si="4"/>
        <v>0</v>
      </c>
      <c r="N79" s="41">
        <f t="shared" si="2"/>
        <v>0</v>
      </c>
    </row>
    <row r="80" spans="1:14" s="17" customFormat="1" ht="32.25" customHeight="1" x14ac:dyDescent="0.15">
      <c r="A80" s="42" t="s">
        <v>410</v>
      </c>
      <c r="B80" s="43" t="s">
        <v>815</v>
      </c>
      <c r="C80" s="44">
        <v>2</v>
      </c>
      <c r="D80" s="67" t="s">
        <v>81</v>
      </c>
      <c r="E80" s="42"/>
      <c r="F80" s="45"/>
      <c r="G80" s="46"/>
      <c r="H80" s="46"/>
      <c r="I80" s="47"/>
      <c r="J80" s="39"/>
      <c r="K80" s="38"/>
      <c r="L80" s="39">
        <f t="shared" si="3"/>
        <v>0</v>
      </c>
      <c r="M80" s="40">
        <f t="shared" si="4"/>
        <v>0</v>
      </c>
      <c r="N80" s="41">
        <f t="shared" si="2"/>
        <v>0</v>
      </c>
    </row>
    <row r="81" spans="1:14" s="17" customFormat="1" ht="32.25" customHeight="1" x14ac:dyDescent="0.15">
      <c r="A81" s="42" t="s">
        <v>411</v>
      </c>
      <c r="B81" s="43" t="s">
        <v>816</v>
      </c>
      <c r="C81" s="44">
        <v>3</v>
      </c>
      <c r="D81" s="67" t="s">
        <v>112</v>
      </c>
      <c r="E81" s="42"/>
      <c r="F81" s="45"/>
      <c r="G81" s="46"/>
      <c r="H81" s="46"/>
      <c r="I81" s="47"/>
      <c r="J81" s="39"/>
      <c r="K81" s="38"/>
      <c r="L81" s="39">
        <f t="shared" si="3"/>
        <v>0</v>
      </c>
      <c r="M81" s="40">
        <f t="shared" si="4"/>
        <v>0</v>
      </c>
      <c r="N81" s="41">
        <f t="shared" si="2"/>
        <v>0</v>
      </c>
    </row>
    <row r="82" spans="1:14" s="17" customFormat="1" ht="32.25" customHeight="1" x14ac:dyDescent="0.15">
      <c r="A82" s="42" t="s">
        <v>412</v>
      </c>
      <c r="B82" s="43" t="s">
        <v>817</v>
      </c>
      <c r="C82" s="44">
        <v>4</v>
      </c>
      <c r="D82" s="67" t="s">
        <v>112</v>
      </c>
      <c r="E82" s="42"/>
      <c r="F82" s="45"/>
      <c r="G82" s="46"/>
      <c r="H82" s="46"/>
      <c r="I82" s="47"/>
      <c r="J82" s="39"/>
      <c r="K82" s="38"/>
      <c r="L82" s="39">
        <f t="shared" si="3"/>
        <v>0</v>
      </c>
      <c r="M82" s="40">
        <f t="shared" si="4"/>
        <v>0</v>
      </c>
      <c r="N82" s="41">
        <f t="shared" ref="N82:N88" si="7">$C82*M82</f>
        <v>0</v>
      </c>
    </row>
    <row r="83" spans="1:14" s="17" customFormat="1" ht="32.25" customHeight="1" x14ac:dyDescent="0.15">
      <c r="A83" s="42" t="s">
        <v>413</v>
      </c>
      <c r="B83" s="43" t="s">
        <v>818</v>
      </c>
      <c r="C83" s="44">
        <v>2</v>
      </c>
      <c r="D83" s="67" t="s">
        <v>81</v>
      </c>
      <c r="E83" s="42"/>
      <c r="F83" s="45"/>
      <c r="G83" s="46"/>
      <c r="H83" s="46"/>
      <c r="I83" s="47"/>
      <c r="J83" s="39"/>
      <c r="K83" s="38"/>
      <c r="L83" s="39">
        <f t="shared" si="3"/>
        <v>0</v>
      </c>
      <c r="M83" s="40">
        <f t="shared" si="4"/>
        <v>0</v>
      </c>
      <c r="N83" s="41">
        <f t="shared" si="7"/>
        <v>0</v>
      </c>
    </row>
    <row r="84" spans="1:14" s="17" customFormat="1" ht="32.25" customHeight="1" x14ac:dyDescent="0.15">
      <c r="A84" s="42" t="s">
        <v>414</v>
      </c>
      <c r="B84" s="43" t="s">
        <v>819</v>
      </c>
      <c r="C84" s="44">
        <v>2</v>
      </c>
      <c r="D84" s="67" t="s">
        <v>113</v>
      </c>
      <c r="E84" s="42"/>
      <c r="F84" s="45"/>
      <c r="G84" s="46"/>
      <c r="H84" s="46"/>
      <c r="I84" s="47"/>
      <c r="J84" s="39"/>
      <c r="K84" s="38"/>
      <c r="L84" s="39">
        <f t="shared" si="3"/>
        <v>0</v>
      </c>
      <c r="M84" s="40">
        <f t="shared" si="4"/>
        <v>0</v>
      </c>
      <c r="N84" s="41">
        <f t="shared" si="7"/>
        <v>0</v>
      </c>
    </row>
    <row r="85" spans="1:14" s="17" customFormat="1" ht="32.25" customHeight="1" x14ac:dyDescent="0.15">
      <c r="A85" s="42" t="s">
        <v>415</v>
      </c>
      <c r="B85" s="43" t="s">
        <v>820</v>
      </c>
      <c r="C85" s="44">
        <v>5</v>
      </c>
      <c r="D85" s="67" t="s">
        <v>386</v>
      </c>
      <c r="E85" s="42"/>
      <c r="F85" s="45"/>
      <c r="G85" s="46"/>
      <c r="H85" s="46"/>
      <c r="I85" s="47"/>
      <c r="J85" s="39"/>
      <c r="K85" s="38"/>
      <c r="L85" s="39">
        <f t="shared" si="3"/>
        <v>0</v>
      </c>
      <c r="M85" s="40">
        <f t="shared" si="4"/>
        <v>0</v>
      </c>
      <c r="N85" s="41">
        <f t="shared" si="7"/>
        <v>0</v>
      </c>
    </row>
    <row r="86" spans="1:14" s="17" customFormat="1" ht="32.25" customHeight="1" x14ac:dyDescent="0.15">
      <c r="A86" s="42" t="s">
        <v>416</v>
      </c>
      <c r="B86" s="43" t="s">
        <v>821</v>
      </c>
      <c r="C86" s="44">
        <v>3</v>
      </c>
      <c r="D86" s="67" t="s">
        <v>822</v>
      </c>
      <c r="E86" s="42"/>
      <c r="F86" s="45"/>
      <c r="G86" s="46"/>
      <c r="H86" s="46"/>
      <c r="I86" s="47"/>
      <c r="J86" s="39"/>
      <c r="K86" s="38"/>
      <c r="L86" s="39">
        <f t="shared" si="3"/>
        <v>0</v>
      </c>
      <c r="M86" s="40">
        <f t="shared" si="4"/>
        <v>0</v>
      </c>
      <c r="N86" s="41">
        <f t="shared" si="7"/>
        <v>0</v>
      </c>
    </row>
    <row r="87" spans="1:14" s="17" customFormat="1" ht="32.25" customHeight="1" x14ac:dyDescent="0.15">
      <c r="A87" s="42" t="s">
        <v>417</v>
      </c>
      <c r="B87" s="43" t="s">
        <v>823</v>
      </c>
      <c r="C87" s="44">
        <v>1</v>
      </c>
      <c r="D87" s="67" t="s">
        <v>97</v>
      </c>
      <c r="E87" s="42"/>
      <c r="F87" s="45"/>
      <c r="G87" s="46"/>
      <c r="H87" s="46"/>
      <c r="I87" s="47"/>
      <c r="J87" s="39"/>
      <c r="K87" s="38"/>
      <c r="L87" s="39">
        <f t="shared" si="3"/>
        <v>0</v>
      </c>
      <c r="M87" s="40">
        <f t="shared" si="4"/>
        <v>0</v>
      </c>
      <c r="N87" s="41">
        <f t="shared" si="7"/>
        <v>0</v>
      </c>
    </row>
    <row r="88" spans="1:14" s="17" customFormat="1" ht="32.25" customHeight="1" thickBot="1" x14ac:dyDescent="0.2">
      <c r="A88" s="19" t="s">
        <v>418</v>
      </c>
      <c r="B88" s="157" t="s">
        <v>825</v>
      </c>
      <c r="C88" s="50">
        <v>4</v>
      </c>
      <c r="D88" s="66" t="s">
        <v>81</v>
      </c>
      <c r="E88" s="19"/>
      <c r="F88" s="115"/>
      <c r="G88" s="51"/>
      <c r="H88" s="51"/>
      <c r="I88" s="52"/>
      <c r="J88" s="53"/>
      <c r="K88" s="54"/>
      <c r="L88" s="53">
        <f t="shared" si="3"/>
        <v>0</v>
      </c>
      <c r="M88" s="55">
        <f t="shared" si="4"/>
        <v>0</v>
      </c>
      <c r="N88" s="56">
        <f t="shared" si="7"/>
        <v>0</v>
      </c>
    </row>
    <row r="89" spans="1:14" ht="23.25" customHeight="1" thickBot="1" x14ac:dyDescent="0.25">
      <c r="A89" s="182" t="s">
        <v>829</v>
      </c>
      <c r="B89" s="183"/>
      <c r="C89" s="183"/>
      <c r="D89" s="183"/>
      <c r="E89" s="57"/>
      <c r="F89" s="58"/>
      <c r="G89" s="59"/>
      <c r="H89" s="58"/>
      <c r="I89" s="60"/>
      <c r="J89" s="94">
        <f>SUM(J16:J88)</f>
        <v>0</v>
      </c>
      <c r="K89" s="61"/>
      <c r="L89" s="58"/>
      <c r="M89" s="58"/>
      <c r="N89" s="62">
        <f>SUM(N16:N88)</f>
        <v>0</v>
      </c>
    </row>
    <row r="90" spans="1:14" s="17" customFormat="1" ht="20.25" customHeight="1" x14ac:dyDescent="0.15">
      <c r="A90" s="117"/>
      <c r="B90" s="117"/>
      <c r="C90" s="49"/>
      <c r="D90" s="7"/>
      <c r="E90" s="117"/>
      <c r="F90" s="117"/>
      <c r="G90" s="117"/>
      <c r="H90" s="117"/>
      <c r="I90" s="117"/>
      <c r="J90" s="117"/>
      <c r="K90" s="117"/>
      <c r="L90" s="117"/>
      <c r="M90" s="117"/>
      <c r="N90" s="117"/>
    </row>
    <row r="91" spans="1:14" s="17" customFormat="1" ht="19.5" customHeight="1" x14ac:dyDescent="0.15">
      <c r="A91" s="13" t="s">
        <v>21</v>
      </c>
      <c r="B91" s="13"/>
      <c r="C91" s="12"/>
      <c r="D91" s="14"/>
      <c r="E91" s="13"/>
      <c r="G91" s="7"/>
      <c r="H91" s="7" t="s">
        <v>22</v>
      </c>
      <c r="I91" s="184" t="s">
        <v>23</v>
      </c>
      <c r="J91" s="184"/>
      <c r="K91" s="184"/>
      <c r="L91" s="184"/>
      <c r="M91" s="185"/>
      <c r="N91" s="185"/>
    </row>
  </sheetData>
  <mergeCells count="28">
    <mergeCell ref="N13:N14"/>
    <mergeCell ref="A7:G7"/>
    <mergeCell ref="I7:N7"/>
    <mergeCell ref="A9:N9"/>
    <mergeCell ref="A10:N10"/>
    <mergeCell ref="A11:N11"/>
    <mergeCell ref="A2:G2"/>
    <mergeCell ref="I2:N2"/>
    <mergeCell ref="A3:G3"/>
    <mergeCell ref="I3:N3"/>
    <mergeCell ref="A6:G6"/>
    <mergeCell ref="I6:N6"/>
    <mergeCell ref="E15:F15"/>
    <mergeCell ref="A89:D89"/>
    <mergeCell ref="I91:L91"/>
    <mergeCell ref="M91:N91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11/28</oddHeader>
    <oddFooter>&amp;C&amp;8stran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1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840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700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18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116">
        <v>6</v>
      </c>
      <c r="H15" s="26">
        <v>7</v>
      </c>
      <c r="I15" s="27">
        <v>8</v>
      </c>
      <c r="J15" s="28">
        <v>9</v>
      </c>
      <c r="K15" s="116">
        <v>10</v>
      </c>
      <c r="L15" s="116">
        <v>11</v>
      </c>
      <c r="M15" s="28">
        <v>12</v>
      </c>
      <c r="N15" s="29">
        <v>13</v>
      </c>
    </row>
    <row r="16" spans="1:14" s="17" customFormat="1" ht="32.25" customHeight="1" x14ac:dyDescent="0.15">
      <c r="A16" s="118" t="s">
        <v>24</v>
      </c>
      <c r="B16" s="30" t="s">
        <v>830</v>
      </c>
      <c r="C16" s="31">
        <v>82</v>
      </c>
      <c r="D16" s="65" t="s">
        <v>81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2.25" customHeight="1" x14ac:dyDescent="0.15">
      <c r="A17" s="42" t="s">
        <v>25</v>
      </c>
      <c r="B17" s="43" t="s">
        <v>831</v>
      </c>
      <c r="C17" s="44">
        <v>40</v>
      </c>
      <c r="D17" s="67" t="s">
        <v>81</v>
      </c>
      <c r="E17" s="42"/>
      <c r="F17" s="45"/>
      <c r="G17" s="46"/>
      <c r="H17" s="46"/>
      <c r="I17" s="47"/>
      <c r="J17" s="39"/>
      <c r="K17" s="38"/>
      <c r="L17" s="39">
        <f t="shared" ref="L17:L24" si="0">J17*K17</f>
        <v>0</v>
      </c>
      <c r="M17" s="40">
        <f t="shared" ref="M17:M24" si="1">J17+L17</f>
        <v>0</v>
      </c>
      <c r="N17" s="41">
        <f t="shared" ref="N17:N24" si="2">$C17*M17</f>
        <v>0</v>
      </c>
    </row>
    <row r="18" spans="1:14" s="17" customFormat="1" ht="32.25" customHeight="1" x14ac:dyDescent="0.15">
      <c r="A18" s="42" t="s">
        <v>26</v>
      </c>
      <c r="B18" s="43" t="s">
        <v>832</v>
      </c>
      <c r="C18" s="44">
        <v>100</v>
      </c>
      <c r="D18" s="67" t="s">
        <v>595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2.25" customHeight="1" x14ac:dyDescent="0.15">
      <c r="A19" s="42" t="s">
        <v>27</v>
      </c>
      <c r="B19" s="43" t="s">
        <v>833</v>
      </c>
      <c r="C19" s="44">
        <v>100</v>
      </c>
      <c r="D19" s="67" t="s">
        <v>595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2.25" customHeight="1" x14ac:dyDescent="0.15">
      <c r="A20" s="42" t="s">
        <v>28</v>
      </c>
      <c r="B20" s="43" t="s">
        <v>834</v>
      </c>
      <c r="C20" s="44">
        <v>10</v>
      </c>
      <c r="D20" s="67" t="s">
        <v>125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2.25" customHeight="1" x14ac:dyDescent="0.15">
      <c r="A21" s="42" t="s">
        <v>29</v>
      </c>
      <c r="B21" s="63" t="s">
        <v>835</v>
      </c>
      <c r="C21" s="44">
        <v>100</v>
      </c>
      <c r="D21" s="67" t="s">
        <v>824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2.25" customHeight="1" x14ac:dyDescent="0.15">
      <c r="A22" s="42" t="s">
        <v>30</v>
      </c>
      <c r="B22" s="63" t="s">
        <v>836</v>
      </c>
      <c r="C22" s="44">
        <v>110</v>
      </c>
      <c r="D22" s="67" t="s">
        <v>592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2.25" customHeight="1" x14ac:dyDescent="0.15">
      <c r="A23" s="42" t="s">
        <v>31</v>
      </c>
      <c r="B23" s="63" t="s">
        <v>837</v>
      </c>
      <c r="C23" s="44">
        <v>100</v>
      </c>
      <c r="D23" s="67" t="s">
        <v>592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2.25" customHeight="1" thickBot="1" x14ac:dyDescent="0.2">
      <c r="A24" s="19" t="s">
        <v>32</v>
      </c>
      <c r="B24" s="95" t="s">
        <v>838</v>
      </c>
      <c r="C24" s="50">
        <v>130</v>
      </c>
      <c r="D24" s="66" t="s">
        <v>824</v>
      </c>
      <c r="E24" s="19"/>
      <c r="F24" s="115"/>
      <c r="G24" s="51"/>
      <c r="H24" s="51"/>
      <c r="I24" s="52"/>
      <c r="J24" s="53"/>
      <c r="K24" s="54"/>
      <c r="L24" s="53">
        <f t="shared" si="0"/>
        <v>0</v>
      </c>
      <c r="M24" s="55">
        <f t="shared" si="1"/>
        <v>0</v>
      </c>
      <c r="N24" s="56">
        <f t="shared" si="2"/>
        <v>0</v>
      </c>
    </row>
    <row r="25" spans="1:14" ht="23.25" customHeight="1" thickBot="1" x14ac:dyDescent="0.25">
      <c r="A25" s="182" t="s">
        <v>839</v>
      </c>
      <c r="B25" s="183"/>
      <c r="C25" s="183"/>
      <c r="D25" s="183"/>
      <c r="E25" s="57"/>
      <c r="F25" s="58"/>
      <c r="G25" s="59"/>
      <c r="H25" s="58"/>
      <c r="I25" s="60"/>
      <c r="J25" s="94">
        <f>SUM(J16:J24)</f>
        <v>0</v>
      </c>
      <c r="K25" s="61"/>
      <c r="L25" s="58"/>
      <c r="M25" s="58"/>
      <c r="N25" s="62">
        <f>SUM(N16:N24)</f>
        <v>0</v>
      </c>
    </row>
    <row r="26" spans="1:14" s="17" customFormat="1" ht="20.25" customHeight="1" x14ac:dyDescent="0.15">
      <c r="A26" s="117"/>
      <c r="B26" s="117"/>
      <c r="C26" s="49"/>
      <c r="D26" s="7"/>
      <c r="E26" s="117"/>
      <c r="F26" s="117"/>
      <c r="G26" s="117"/>
      <c r="H26" s="117"/>
      <c r="I26" s="117"/>
      <c r="J26" s="117"/>
      <c r="K26" s="117"/>
      <c r="L26" s="117"/>
      <c r="M26" s="117"/>
      <c r="N26" s="117"/>
    </row>
    <row r="27" spans="1:14" s="17" customFormat="1" ht="19.5" customHeight="1" x14ac:dyDescent="0.15">
      <c r="A27" s="13" t="s">
        <v>21</v>
      </c>
      <c r="B27" s="13"/>
      <c r="C27" s="12"/>
      <c r="D27" s="14"/>
      <c r="E27" s="13"/>
      <c r="G27" s="7"/>
      <c r="H27" s="7" t="s">
        <v>22</v>
      </c>
      <c r="I27" s="184" t="s">
        <v>23</v>
      </c>
      <c r="J27" s="184"/>
      <c r="K27" s="184"/>
      <c r="L27" s="184"/>
      <c r="M27" s="185"/>
      <c r="N27" s="185"/>
    </row>
  </sheetData>
  <mergeCells count="28">
    <mergeCell ref="N13:N14"/>
    <mergeCell ref="A7:G7"/>
    <mergeCell ref="I7:N7"/>
    <mergeCell ref="A9:N9"/>
    <mergeCell ref="A10:N10"/>
    <mergeCell ref="A11:N11"/>
    <mergeCell ref="A2:G2"/>
    <mergeCell ref="I2:N2"/>
    <mergeCell ref="A3:G3"/>
    <mergeCell ref="I3:N3"/>
    <mergeCell ref="A6:G6"/>
    <mergeCell ref="I6:N6"/>
    <mergeCell ref="E15:F15"/>
    <mergeCell ref="A25:D25"/>
    <mergeCell ref="I27:L27"/>
    <mergeCell ref="M27:N27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11/29</oddHeader>
    <oddFooter>&amp;C&amp;8stran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5" t="s">
        <v>1</v>
      </c>
      <c r="B2" s="165"/>
      <c r="C2" s="165"/>
      <c r="D2" s="165"/>
      <c r="E2" s="165"/>
      <c r="F2" s="165"/>
      <c r="G2" s="165"/>
      <c r="I2" s="165" t="s">
        <v>2</v>
      </c>
      <c r="J2" s="165"/>
      <c r="K2" s="165"/>
      <c r="L2" s="165"/>
      <c r="M2" s="165"/>
      <c r="N2" s="165"/>
    </row>
    <row r="3" spans="1:14" s="5" customFormat="1" ht="18.75" customHeight="1" x14ac:dyDescent="0.2">
      <c r="A3" s="164" t="s">
        <v>3</v>
      </c>
      <c r="B3" s="164"/>
      <c r="C3" s="164"/>
      <c r="D3" s="164"/>
      <c r="E3" s="164"/>
      <c r="F3" s="164"/>
      <c r="G3" s="164"/>
      <c r="H3" s="6"/>
      <c r="I3" s="164" t="s">
        <v>4</v>
      </c>
      <c r="J3" s="164"/>
      <c r="K3" s="164"/>
      <c r="L3" s="164"/>
      <c r="M3" s="164"/>
      <c r="N3" s="164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5" t="s">
        <v>134</v>
      </c>
      <c r="B6" s="165"/>
      <c r="C6" s="165"/>
      <c r="D6" s="165"/>
      <c r="E6" s="165"/>
      <c r="F6" s="165"/>
      <c r="G6" s="165"/>
      <c r="I6" s="165" t="s">
        <v>136</v>
      </c>
      <c r="J6" s="165"/>
      <c r="K6" s="165"/>
      <c r="L6" s="165"/>
      <c r="M6" s="165"/>
      <c r="N6" s="165"/>
    </row>
    <row r="7" spans="1:14" s="5" customFormat="1" ht="18.75" customHeight="1" x14ac:dyDescent="0.2">
      <c r="A7" s="164" t="s">
        <v>135</v>
      </c>
      <c r="B7" s="164"/>
      <c r="C7" s="164"/>
      <c r="D7" s="164"/>
      <c r="E7" s="164"/>
      <c r="F7" s="164"/>
      <c r="G7" s="164"/>
      <c r="H7" s="6"/>
      <c r="I7" s="164" t="s">
        <v>137</v>
      </c>
      <c r="J7" s="164"/>
      <c r="K7" s="164"/>
      <c r="L7" s="164"/>
      <c r="M7" s="164"/>
      <c r="N7" s="164"/>
    </row>
    <row r="8" spans="1:14" s="13" customFormat="1" ht="14.25" customHeight="1" x14ac:dyDescent="0.2">
      <c r="A8" s="7"/>
      <c r="B8" s="8"/>
      <c r="C8" s="9"/>
      <c r="D8" s="11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6" t="s">
        <v>118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s="14" customFormat="1" ht="19.5" customHeight="1" x14ac:dyDescent="0.15">
      <c r="A10" s="167" t="s">
        <v>841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14" customFormat="1" ht="19.5" customHeight="1" x14ac:dyDescent="0.15">
      <c r="A11" s="203" t="s">
        <v>700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s="17" customFormat="1" ht="18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0" t="s">
        <v>6</v>
      </c>
      <c r="B13" s="172" t="s">
        <v>7</v>
      </c>
      <c r="C13" s="174" t="s">
        <v>8</v>
      </c>
      <c r="D13" s="172" t="s">
        <v>9</v>
      </c>
      <c r="E13" s="190" t="s">
        <v>10</v>
      </c>
      <c r="F13" s="176"/>
      <c r="G13" s="176" t="s">
        <v>11</v>
      </c>
      <c r="H13" s="186" t="s">
        <v>12</v>
      </c>
      <c r="I13" s="188" t="s">
        <v>13</v>
      </c>
      <c r="J13" s="176" t="s">
        <v>14</v>
      </c>
      <c r="K13" s="176" t="s">
        <v>15</v>
      </c>
      <c r="L13" s="176" t="s">
        <v>16</v>
      </c>
      <c r="M13" s="176" t="s">
        <v>17</v>
      </c>
      <c r="N13" s="178" t="s">
        <v>18</v>
      </c>
    </row>
    <row r="14" spans="1:14" s="18" customFormat="1" ht="31.5" customHeight="1" thickBot="1" x14ac:dyDescent="0.2">
      <c r="A14" s="171"/>
      <c r="B14" s="173"/>
      <c r="C14" s="175"/>
      <c r="D14" s="173"/>
      <c r="E14" s="19" t="s">
        <v>19</v>
      </c>
      <c r="F14" s="20" t="s">
        <v>20</v>
      </c>
      <c r="G14" s="177"/>
      <c r="H14" s="187"/>
      <c r="I14" s="189"/>
      <c r="J14" s="177"/>
      <c r="K14" s="177"/>
      <c r="L14" s="177"/>
      <c r="M14" s="177"/>
      <c r="N14" s="179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0">
        <v>5</v>
      </c>
      <c r="F15" s="181"/>
      <c r="G15" s="116">
        <v>6</v>
      </c>
      <c r="H15" s="26">
        <v>7</v>
      </c>
      <c r="I15" s="27">
        <v>8</v>
      </c>
      <c r="J15" s="28">
        <v>9</v>
      </c>
      <c r="K15" s="116">
        <v>10</v>
      </c>
      <c r="L15" s="116">
        <v>11</v>
      </c>
      <c r="M15" s="28">
        <v>12</v>
      </c>
      <c r="N15" s="29">
        <v>13</v>
      </c>
    </row>
    <row r="16" spans="1:14" s="17" customFormat="1" ht="45" customHeight="1" x14ac:dyDescent="0.15">
      <c r="A16" s="118" t="s">
        <v>24</v>
      </c>
      <c r="B16" s="30" t="s">
        <v>842</v>
      </c>
      <c r="C16" s="31">
        <v>20</v>
      </c>
      <c r="D16" s="65" t="s">
        <v>843</v>
      </c>
      <c r="E16" s="118"/>
      <c r="F16" s="11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45" customHeight="1" x14ac:dyDescent="0.15">
      <c r="A17" s="42" t="s">
        <v>25</v>
      </c>
      <c r="B17" s="43" t="s">
        <v>844</v>
      </c>
      <c r="C17" s="44">
        <v>490</v>
      </c>
      <c r="D17" s="67" t="s">
        <v>103</v>
      </c>
      <c r="E17" s="42"/>
      <c r="F17" s="45"/>
      <c r="G17" s="46"/>
      <c r="H17" s="46"/>
      <c r="I17" s="47"/>
      <c r="J17" s="39"/>
      <c r="K17" s="38"/>
      <c r="L17" s="39">
        <f t="shared" ref="L17:L19" si="0">J17*K17</f>
        <v>0</v>
      </c>
      <c r="M17" s="40">
        <f t="shared" ref="M17:M19" si="1">J17+L17</f>
        <v>0</v>
      </c>
      <c r="N17" s="41">
        <f t="shared" ref="N17:N19" si="2">$C17*M17</f>
        <v>0</v>
      </c>
    </row>
    <row r="18" spans="1:14" s="17" customFormat="1" ht="45" customHeight="1" x14ac:dyDescent="0.15">
      <c r="A18" s="42" t="s">
        <v>26</v>
      </c>
      <c r="B18" s="43" t="s">
        <v>845</v>
      </c>
      <c r="C18" s="44">
        <v>12</v>
      </c>
      <c r="D18" s="67" t="s">
        <v>843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45" customHeight="1" thickBot="1" x14ac:dyDescent="0.2">
      <c r="A19" s="19" t="s">
        <v>27</v>
      </c>
      <c r="B19" s="137" t="s">
        <v>846</v>
      </c>
      <c r="C19" s="50">
        <v>10</v>
      </c>
      <c r="D19" s="66" t="s">
        <v>843</v>
      </c>
      <c r="E19" s="19"/>
      <c r="F19" s="115"/>
      <c r="G19" s="51"/>
      <c r="H19" s="51"/>
      <c r="I19" s="52"/>
      <c r="J19" s="53"/>
      <c r="K19" s="54"/>
      <c r="L19" s="53">
        <f t="shared" si="0"/>
        <v>0</v>
      </c>
      <c r="M19" s="55">
        <f t="shared" si="1"/>
        <v>0</v>
      </c>
      <c r="N19" s="56">
        <f t="shared" si="2"/>
        <v>0</v>
      </c>
    </row>
    <row r="20" spans="1:14" ht="23.25" customHeight="1" thickBot="1" x14ac:dyDescent="0.25">
      <c r="A20" s="182" t="s">
        <v>847</v>
      </c>
      <c r="B20" s="183"/>
      <c r="C20" s="183"/>
      <c r="D20" s="183"/>
      <c r="E20" s="57"/>
      <c r="F20" s="58"/>
      <c r="G20" s="59"/>
      <c r="H20" s="58"/>
      <c r="I20" s="60"/>
      <c r="J20" s="94">
        <f>SUM(J16:J19)</f>
        <v>0</v>
      </c>
      <c r="K20" s="61"/>
      <c r="L20" s="58"/>
      <c r="M20" s="58"/>
      <c r="N20" s="62">
        <f>SUM(N16:N19)</f>
        <v>0</v>
      </c>
    </row>
    <row r="21" spans="1:14" s="17" customFormat="1" ht="20.25" customHeight="1" x14ac:dyDescent="0.15">
      <c r="A21" s="117"/>
      <c r="B21" s="117"/>
      <c r="C21" s="49"/>
      <c r="D21" s="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184" t="s">
        <v>23</v>
      </c>
      <c r="J22" s="184"/>
      <c r="K22" s="184"/>
      <c r="L22" s="184"/>
      <c r="M22" s="185"/>
      <c r="N22" s="185"/>
    </row>
  </sheetData>
  <mergeCells count="28">
    <mergeCell ref="N13:N14"/>
    <mergeCell ref="A7:G7"/>
    <mergeCell ref="I7:N7"/>
    <mergeCell ref="A9:N9"/>
    <mergeCell ref="A10:N10"/>
    <mergeCell ref="A11:N11"/>
    <mergeCell ref="A2:G2"/>
    <mergeCell ref="I2:N2"/>
    <mergeCell ref="A3:G3"/>
    <mergeCell ref="I3:N3"/>
    <mergeCell ref="A6:G6"/>
    <mergeCell ref="I6:N6"/>
    <mergeCell ref="E15:F15"/>
    <mergeCell ref="A20:D20"/>
    <mergeCell ref="I22:L22"/>
    <mergeCell ref="M22:N22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Veliki Gaber&amp;C&amp;"Tahoma,Navadno Ležeče"&amp;8Javno naročilo
SUKCESIVNA DOBAVA ŽIVIL&amp;R&amp;"Tahoma,Krepko"&amp;8OBRAZEC št. 11/30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30</vt:i4>
      </vt:variant>
      <vt:variant>
        <vt:lpstr>Imenovani obsegi</vt:lpstr>
      </vt:variant>
      <vt:variant>
        <vt:i4>60</vt:i4>
      </vt:variant>
    </vt:vector>
  </HeadingPairs>
  <TitlesOfParts>
    <vt:vector size="90" baseType="lpstr"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</vt:lpstr>
      <vt:lpstr>18 sklop</vt:lpstr>
      <vt:lpstr>19 sklop</vt:lpstr>
      <vt:lpstr>20 sklop</vt:lpstr>
      <vt:lpstr>21 sklop</vt:lpstr>
      <vt:lpstr>22 sklop</vt:lpstr>
      <vt:lpstr>23 sklop</vt:lpstr>
      <vt:lpstr>24 sklop</vt:lpstr>
      <vt:lpstr>25 sklop</vt:lpstr>
      <vt:lpstr>26 sklop</vt:lpstr>
      <vt:lpstr>27 sklop</vt:lpstr>
      <vt:lpstr>28 sklop</vt:lpstr>
      <vt:lpstr>29 sklop</vt:lpstr>
      <vt:lpstr>30 sklop</vt:lpstr>
      <vt:lpstr>'1 sklop'!Področje_tiskanja</vt:lpstr>
      <vt:lpstr>'10 sklop'!Področje_tiskanja</vt:lpstr>
      <vt:lpstr>'11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sklop'!Področje_tiskanja</vt:lpstr>
      <vt:lpstr>'18 sklop'!Področje_tiskanja</vt:lpstr>
      <vt:lpstr>'19 sklop'!Področje_tiskanja</vt:lpstr>
      <vt:lpstr>'2 sklop'!Področje_tiskanja</vt:lpstr>
      <vt:lpstr>'20 sklop'!Področje_tiskanja</vt:lpstr>
      <vt:lpstr>'21 sklop'!Področje_tiskanja</vt:lpstr>
      <vt:lpstr>'22 sklop'!Področje_tiskanja</vt:lpstr>
      <vt:lpstr>'23 sklop'!Področje_tiskanja</vt:lpstr>
      <vt:lpstr>'24 sklop'!Področje_tiskanja</vt:lpstr>
      <vt:lpstr>'25 sklop'!Področje_tiskanja</vt:lpstr>
      <vt:lpstr>'26 sklop'!Področje_tiskanja</vt:lpstr>
      <vt:lpstr>'27 sklop'!Področje_tiskanja</vt:lpstr>
      <vt:lpstr>'28 sklop'!Področje_tiskanja</vt:lpstr>
      <vt:lpstr>'29 sklop'!Področje_tiskanja</vt:lpstr>
      <vt:lpstr>'3 sklop'!Področje_tiskanja</vt:lpstr>
      <vt:lpstr>'30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'10 sklop'!Tiskanje_naslovov</vt:lpstr>
      <vt:lpstr>'11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sklop'!Tiskanje_naslovov</vt:lpstr>
      <vt:lpstr>'18 sklop'!Tiskanje_naslovov</vt:lpstr>
      <vt:lpstr>'19 sklop'!Tiskanje_naslovov</vt:lpstr>
      <vt:lpstr>'2 sklop'!Tiskanje_naslovov</vt:lpstr>
      <vt:lpstr>'20 sklop'!Tiskanje_naslovov</vt:lpstr>
      <vt:lpstr>'21 sklop'!Tiskanje_naslovov</vt:lpstr>
      <vt:lpstr>'22 sklop'!Tiskanje_naslovov</vt:lpstr>
      <vt:lpstr>'23 sklop'!Tiskanje_naslovov</vt:lpstr>
      <vt:lpstr>'24 sklop'!Tiskanje_naslovov</vt:lpstr>
      <vt:lpstr>'25 sklop'!Tiskanje_naslovov</vt:lpstr>
      <vt:lpstr>'26 sklop'!Tiskanje_naslovov</vt:lpstr>
      <vt:lpstr>'27 sklop'!Tiskanje_naslovov</vt:lpstr>
      <vt:lpstr>'28 sklop'!Tiskanje_naslovov</vt:lpstr>
      <vt:lpstr>'29 sklop'!Tiskanje_naslovov</vt:lpstr>
      <vt:lpstr>'3 sklop'!Tiskanje_naslovov</vt:lpstr>
      <vt:lpstr>'30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Jaka Grabeljšek</cp:lastModifiedBy>
  <cp:lastPrinted>2017-01-25T18:37:11Z</cp:lastPrinted>
  <dcterms:created xsi:type="dcterms:W3CDTF">2015-11-17T14:01:44Z</dcterms:created>
  <dcterms:modified xsi:type="dcterms:W3CDTF">2017-01-25T18:37:30Z</dcterms:modified>
</cp:coreProperties>
</file>